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W:\IVT\PROJETS\GU2\II447800.CRETEIL-ECHAT\6-Conception\63-En cours\04_MT4\PE\2 BPU\"/>
    </mc:Choice>
  </mc:AlternateContent>
  <xr:revisionPtr revIDLastSave="0" documentId="13_ncr:1_{56BC5550-F41F-453E-BF00-A4D33E9F6CCE}" xr6:coauthVersionLast="47" xr6:coauthVersionMax="47" xr10:uidLastSave="{00000000-0000-0000-0000-000000000000}"/>
  <bookViews>
    <workbookView xWindow="28680" yWindow="-8100" windowWidth="29040" windowHeight="15720" tabRatio="683" activeTab="3" xr2:uid="{00000000-000D-0000-FFFF-FFFF00000000}"/>
  </bookViews>
  <sheets>
    <sheet name="CART LOT 1" sheetId="16" r:id="rId1"/>
    <sheet name="Sous Détail-SIGNA déviation" sheetId="14" state="hidden" r:id="rId2"/>
    <sheet name="PREAMBULE" sheetId="24" r:id="rId3"/>
    <sheet name="BPU DCE MT-4 ind 1" sheetId="23" r:id="rId4"/>
  </sheets>
  <definedNames>
    <definedName name="_Toc192688115" localSheetId="3">'BPU DCE MT-4 ind 1'!$H$117</definedName>
    <definedName name="_Toc192688215" localSheetId="3">'BPU DCE MT-4 ind 1'!$C$559</definedName>
    <definedName name="_Toc8752150" localSheetId="3">'BPU DCE MT-4 ind 1'!$G$115</definedName>
    <definedName name="_Toc8752158" localSheetId="3">'BPU DCE MT-4 ind 1'!$C$37</definedName>
    <definedName name="deb">#REF!</definedName>
    <definedName name="eme_10">#REF!</definedName>
    <definedName name="fx">#REF!</definedName>
    <definedName name="geo">#REF!</definedName>
    <definedName name="gr_40">#REF!</definedName>
    <definedName name="_xlnm.Print_Titles" localSheetId="3">'BPU DCE MT-4 ind 1'!$2:$5</definedName>
    <definedName name="rem_a">#REF!</definedName>
    <definedName name="_xlnm.Print_Area" localSheetId="3">'BPU DCE MT-4 ind 1'!$B$2:$E$642</definedName>
    <definedName name="_xlnm.Print_Area" localSheetId="0">'CART LOT 1'!$A$7:$G$64</definedName>
    <definedName name="_xlnm.Print_Area" localSheetId="2">PREAMBULE!$A$1:$C$8</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 i="14" l="1"/>
  <c r="F19" i="14" s="1"/>
  <c r="E10" i="14"/>
  <c r="F10" i="14" s="1"/>
  <c r="E5" i="14"/>
  <c r="F5" i="14" s="1"/>
  <c r="F21" i="14"/>
  <c r="F20" i="14"/>
  <c r="F16" i="14"/>
  <c r="F15" i="14"/>
  <c r="F14" i="14"/>
  <c r="F13" i="14"/>
  <c r="F12" i="14"/>
  <c r="F11" i="14"/>
  <c r="F9" i="14"/>
  <c r="F8" i="14"/>
  <c r="F7" i="14"/>
  <c r="F6" i="14"/>
  <c r="F4" i="14"/>
  <c r="G21" i="14" l="1"/>
  <c r="H21" i="14" s="1"/>
  <c r="G16" i="14"/>
  <c r="H16" i="14" s="1"/>
</calcChain>
</file>

<file path=xl/sharedStrings.xml><?xml version="1.0" encoding="utf-8"?>
<sst xmlns="http://schemas.openxmlformats.org/spreadsheetml/2006/main" count="1180" uniqueCount="726">
  <si>
    <t>Désignation</t>
  </si>
  <si>
    <t>Unité</t>
  </si>
  <si>
    <t>u</t>
  </si>
  <si>
    <t>m²</t>
  </si>
  <si>
    <t>ml</t>
  </si>
  <si>
    <t>ens</t>
  </si>
  <si>
    <t>TRAVAUX PREPARATOIRES</t>
  </si>
  <si>
    <t>ZAC DU TRIANGLE L'ECHAT</t>
  </si>
  <si>
    <t>N°</t>
  </si>
  <si>
    <t>Prix Unitaire</t>
  </si>
  <si>
    <t>F</t>
  </si>
  <si>
    <t>03.1</t>
  </si>
  <si>
    <t>03.2</t>
  </si>
  <si>
    <t>Ligne axiale chaussée et ligne stationnements (continue ou discontinue) - largeur 0.10 m</t>
  </si>
  <si>
    <t>Ligne axiale chaussée continue ou discontinue largeur 0.18 m</t>
  </si>
  <si>
    <t>Ligne positionnement feux largeur 0.20 m</t>
  </si>
  <si>
    <t>Ligne contour ilot largeur 0.15 m</t>
  </si>
  <si>
    <t>Bande Cédez le passage largeur 0,50 m</t>
  </si>
  <si>
    <t>Dents de requin</t>
  </si>
  <si>
    <t>Flèches directionnelles / bi-directionnelles</t>
  </si>
  <si>
    <t>Marquage ilot</t>
  </si>
  <si>
    <t>04.1.1</t>
  </si>
  <si>
    <t>04.1.2</t>
  </si>
  <si>
    <t>04.2</t>
  </si>
  <si>
    <t>04.3</t>
  </si>
  <si>
    <t>04.5</t>
  </si>
  <si>
    <t>04.6</t>
  </si>
  <si>
    <t>Zone réservée - LIVRAISON</t>
  </si>
  <si>
    <t>Dalles podotactiles béton 40 * 60 * ép. 8 cm, coloris blanc quartz</t>
  </si>
  <si>
    <t>Bande STOP largeur 0,50 m</t>
  </si>
  <si>
    <t>Passage piéton</t>
  </si>
  <si>
    <t>05.16</t>
  </si>
  <si>
    <t>05.16.1</t>
  </si>
  <si>
    <t>05.16.2</t>
  </si>
  <si>
    <t>05.16.3</t>
  </si>
  <si>
    <t>05.16.4</t>
  </si>
  <si>
    <t>05.16.5</t>
  </si>
  <si>
    <t>05.16.6</t>
  </si>
  <si>
    <t>05.16.7</t>
  </si>
  <si>
    <t>05.16.8</t>
  </si>
  <si>
    <t>05.16.9</t>
  </si>
  <si>
    <t>05.16.10</t>
  </si>
  <si>
    <t>05.16.11</t>
  </si>
  <si>
    <t>05.16.12</t>
  </si>
  <si>
    <t>05.16.13</t>
  </si>
  <si>
    <t>05.17</t>
  </si>
  <si>
    <t>05.17.1</t>
  </si>
  <si>
    <t>05.17.2</t>
  </si>
  <si>
    <t>Signalisation horizontale</t>
  </si>
  <si>
    <t>Signalisation verticale</t>
  </si>
  <si>
    <t>Zebras</t>
  </si>
  <si>
    <t>05.17.3</t>
  </si>
  <si>
    <t>Panneau de police type Triflache, y compris génie civil associé</t>
  </si>
  <si>
    <t>Panneau de police type autoroutier,sur mât simple, y compris pannonceau et génie civil associé</t>
  </si>
  <si>
    <t>Déviation Bretelle A86</t>
  </si>
  <si>
    <t>Panneau déviation Type KD</t>
  </si>
  <si>
    <t>Dépose en fin de chantier</t>
  </si>
  <si>
    <t>03.3</t>
  </si>
  <si>
    <t>04.3.1</t>
  </si>
  <si>
    <r>
      <t xml:space="preserve">Fourniture et pose en tranchée ouverte et/ou sous fourreaux de câbles BTA, </t>
    </r>
    <r>
      <rPr>
        <sz val="10"/>
        <rFont val="Fira Sans"/>
        <family val="2"/>
      </rPr>
      <t>y compris raccordements dans les postes DP, coffrets en façade des lots, REMBT, câble BTA et équipements divers.</t>
    </r>
  </si>
  <si>
    <t>Câble 3×240 mm² aluminium + 1×95 mm² - pour alimentation des Lots</t>
  </si>
  <si>
    <t>Fourniture et pose de coffret type REMBT, y compris réhausse</t>
  </si>
  <si>
    <t>Etude art. 2 - contrôles divers</t>
  </si>
  <si>
    <r>
      <t xml:space="preserve">Massif béton </t>
    </r>
    <r>
      <rPr>
        <sz val="10"/>
        <rFont val="Fira Sans"/>
        <family val="2"/>
      </rPr>
      <t xml:space="preserve">pour encrage des appareils d'éclairage
</t>
    </r>
    <r>
      <rPr>
        <i/>
        <sz val="10"/>
        <rFont val="Fira Sans"/>
        <family val="2"/>
      </rPr>
      <t>y compris reprise fourreaux et terre</t>
    </r>
  </si>
  <si>
    <t>Mâts 8 m et 9 m, avec ou sans crosse</t>
  </si>
  <si>
    <t>Mâts jusqu'à 6,5m, avec ou sans crosse</t>
  </si>
  <si>
    <t>Borne 1 m</t>
  </si>
  <si>
    <t>Mât aiguille</t>
  </si>
  <si>
    <t>y compris toutes sujétions de fourniture, pose et raccordements (reprise fourreaux et terre)</t>
  </si>
  <si>
    <t>Câble bta 4x16 mm² Cu</t>
  </si>
  <si>
    <t>04.3.2</t>
  </si>
  <si>
    <t>04.3.3</t>
  </si>
  <si>
    <t>04.3.4</t>
  </si>
  <si>
    <r>
      <t>Fourniture et tirage sous fourreaux de câble hti et bta,</t>
    </r>
    <r>
      <rPr>
        <sz val="10"/>
        <rFont val="Fira Sans"/>
        <family val="2"/>
      </rPr>
      <t xml:space="preserve"> y compris raccordements amont et aval</t>
    </r>
  </si>
  <si>
    <t>04.4.1</t>
  </si>
  <si>
    <t>04.4.2</t>
  </si>
  <si>
    <t>04.4.3</t>
  </si>
  <si>
    <t>Raccordement hti / bta au réseau existant</t>
  </si>
  <si>
    <r>
      <t>Fourniture et pose dans chambre de transformateur hti de type Drop Abel,</t>
    </r>
    <r>
      <rPr>
        <sz val="10"/>
        <rFont val="Fira Sans"/>
        <family val="2"/>
      </rPr>
      <t xml:space="preserve"> y compris raccordements</t>
    </r>
  </si>
  <si>
    <t>Câble hti HT SENEROP 3×1×25 mm²</t>
  </si>
  <si>
    <r>
      <t xml:space="preserve">Dalle béton armé, </t>
    </r>
    <r>
      <rPr>
        <sz val="10"/>
        <rFont val="Arial"/>
        <family val="2"/>
      </rPr>
      <t>y compris câble de terre et liaison équipotentielle</t>
    </r>
    <r>
      <rPr>
        <sz val="10"/>
        <rFont val="Fira Sans"/>
        <family val="2"/>
      </rPr>
      <t xml:space="preserve"> (25m²)</t>
    </r>
  </si>
  <si>
    <r>
      <t>Amenée, installation, câblage et raccordements HTA, frais de location</t>
    </r>
    <r>
      <rPr>
        <sz val="10"/>
        <color rgb="FFFF0000"/>
        <rFont val="Fira Sans"/>
        <family val="2"/>
      </rPr>
      <t xml:space="preserve"> </t>
    </r>
    <r>
      <rPr>
        <b/>
        <u/>
        <sz val="10"/>
        <rFont val="Fira Sans"/>
        <family val="2"/>
      </rPr>
      <t>24 mois</t>
    </r>
  </si>
  <si>
    <t>1.2</t>
  </si>
  <si>
    <t>1.4</t>
  </si>
  <si>
    <t>1.5</t>
  </si>
  <si>
    <t>2.1</t>
  </si>
  <si>
    <t>2.2</t>
  </si>
  <si>
    <t>2.3</t>
  </si>
  <si>
    <t>U</t>
  </si>
  <si>
    <t>2.4</t>
  </si>
  <si>
    <t>2.5</t>
  </si>
  <si>
    <t>PRÉAMBULE</t>
  </si>
  <si>
    <t xml:space="preserve">
Les frais de chantiers comprennent:
- Frais d'encadrement de personnel non productif dont Chef de Chantier, Conducteur de Travaux, Ingénieur Travaux et Métreur y compris tous les frais indirects comme la voiture de fonction, le téléphone, le secrétariat associé, etc.
- Frais de matériel non affectable à un ouvrage élémentaire précis, le petit matériel de chantier, la manutention des matériaux, la maintenance des matériels, etc.
- Frais d'entretien des installations de chantier, les coûts de pose, de location, d'amortissement et de dépose des appareils de levage, des baraquements, des palissades, des raccordements, des échafaudags, etc.
- Frais complémentaire de chantier (hygiène et sécurité, les frais de voiries et autres redevances municipales, consommables et consommations, etc.
- Frais relatifs aux pré-études, à l'élaboration des devis, aux honoraires du bureau des méthodes, aux assurances propres au chantier, etc.
</t>
  </si>
  <si>
    <t xml:space="preserve">
Dans le cadre de l'établissement des sous détails de prix, les coefficients appliqués aux déboursés secs (DS) sont les suivants:
Travaux réalisés en propre:
- K1 Frais de chantier
- K2 Frais de siège
- K3 Marge et aléas
La formule utiliséepour le prix de vente (PV) est la suivante:
PV = [ DS x (1 + K1/100 + K2/100)] x (1 + K3/100)
Travaux sous-traités:
- K4 Frais de sous-traitance
La formule utiliséepour le prix de vente (PV) est la suivante:
PV = PV sous-traitant x (1 + K4/100)
Ils seronts expirmés en pourcentage avec deux chiffres après la virgule.</t>
  </si>
  <si>
    <t xml:space="preserve">
Les travaux seront payés par application des prix indiqués au bordereau des prix unitaires et appliqués aux quantités d'ouvrages réellement exécutées et constatées par attachements modulo les dispositions suivantes.
D’une manière générale, les prix rémunérés au mètre carré (M²) ou au mètre cube (M³) sont rémunérés à la surface ou au volume théorique, calculé selon les données géométriques des plans d’exécution établis par le titulaire, visés et validés par le maître d’œuvre et selon les épaisseurs théoriques de matériaux prescrites dans le marché.
Ces quantités pourront être revues à la baisse s’il s’avère que les quantités mises en œuvre par le titulaire sont plus faibles que les prescriptions du marché et/ou des plans d’exécution.
Dans le cas où le titulaire aurait donné des dimensions aux ouvrages plus fortes que celles indiquées dans les plans d’exécution validés par le maître d’œuvre, sans justifier d'un ordre écrit du maître d’œuvre, il ne lui sera pas tenu compte de l'excédent en résultant.
Chaque écart entre les études d’EXE et les plans de niveau PRO doit être justifié et validé spécifiquement avant de pouvoir donner lieu à rémunération.
Les prix du présent bordereau s’appliquent conformément à l’ensemble des pièces du marché, en particulier le C.C.T.P. et tiennent compte de mises en œuvre respectant les règles de l’art ainsi que les normes et règlements en vigueur.
Les prix du présent bordereau intègrent toutes les sujétions de mise en œuvre de quel qu’ordre que ce soit et tiennent compte des conditions particulières du présent marché, notamment l’environnement urbain et la présence concomitante d’autres chantiers sur le site.
</t>
  </si>
  <si>
    <t>LE FORFAIT :</t>
  </si>
  <si>
    <t>DISPOSITIONS GENERALES</t>
  </si>
  <si>
    <t>1.1</t>
  </si>
  <si>
    <t>Installations de chantier</t>
  </si>
  <si>
    <t>Exploitation sous chantier</t>
  </si>
  <si>
    <t>Une première fraction égale à 20 % du prix est réglée au titulaire après l‘amenée, le montage et la mise en place complète des installations de chantier pendant la période de préparation, constaté par le MOE.
Une seconde fraction de 60 % est réglée par mensualités équivalentes durant toute la durée du délai global des travaux (hors période de préparation). i.e. : si le délai global des travaux figurant à l’acte d’engagement est d (nombre de mois diminué de la période de préparation), la mensualité sera égale à 0.6/d du montant du forfait.
Une dernière fraction de 20% sera réglée après constat par le MOE du parfait repliement de tous les éléments constituant les installations de chantier principales et de la remise en état des emprises dans les conditions précisées au CCAP et au CCTP.</t>
  </si>
  <si>
    <t>Etudes d'exécution</t>
  </si>
  <si>
    <t>1.3</t>
  </si>
  <si>
    <t>Nettoyage du terrain</t>
  </si>
  <si>
    <t>LE METRE CARRE :</t>
  </si>
  <si>
    <t>Abattage et essouchage d'arbres</t>
  </si>
  <si>
    <t>Diamètre de tronc inférieur à 20cm</t>
  </si>
  <si>
    <t>L'UNITE :</t>
  </si>
  <si>
    <t>Ce prix rémunère l’abattage et le dessouchage d’arbre dont le diamètre de tronc (mesuré à 1 m de hauteur du sol le plus élevé) est inférieur à 20 cm.</t>
  </si>
  <si>
    <t>Diamètre de tronc compris entre 20cm et 40cm</t>
  </si>
  <si>
    <t>Diamètre de tronc supérieur à 40cm</t>
  </si>
  <si>
    <t>Ce prix rémunère l’abattage et le dessouchage d’arbre dont le diamètre de tronc (mesuré à 1 m de hauteur du sol le plus élevé) est compris entre 20 et 40cm.</t>
  </si>
  <si>
    <t>Ce prix rémunère l’abattage et le dessouchage d’arbre dont le diamètre de tronc (mesuré à 1 m de hauteur du sol le plus élevé) est supérieur à 40cm.</t>
  </si>
  <si>
    <t>Ce prix rémunère au mètre carré le débroussaillage et l’arrachage d'arbustes
Il comprend :
-	L’arrachage des plantations arbustives et de leur système racinaire, 
-	Le débroussaillage de la zone (les feux sont interdits),
-	L’évacuation de l’ensemble des produits d’arrachage des arbustes, plantations arbustives, et de démolition de jardinières,
-	Le transport et l'évacuation à la décharge y compris frais de décharge des matériaux extraits y compris nettoyage,
-	Le comblement des vides résultants par des matériaux conformes au CCTP y compris compactage.
Ce prix s’applique au mètre carré de surface débroussaillée justifié sur plan.</t>
  </si>
  <si>
    <t>Dépose de bordures et caniveaux</t>
  </si>
  <si>
    <t>LE METRE LINEAIRE :</t>
  </si>
  <si>
    <t>ML</t>
  </si>
  <si>
    <t>2.6</t>
  </si>
  <si>
    <t>Démolition de voirie</t>
  </si>
  <si>
    <t>2.7</t>
  </si>
  <si>
    <t>Rabotage de voirie</t>
  </si>
  <si>
    <t>Rabotage sur une épaisseur de 5cm</t>
  </si>
  <si>
    <t>Ce prix rémunère le rabotage de voirie jusqu'à une épaisseur de 5cm.</t>
  </si>
  <si>
    <t>Rabotage sur une épaisseur de 10cm</t>
  </si>
  <si>
    <t>Ce prix rémunère le rabotage de voirie jusqu'à une épaisseur de 10cm.</t>
  </si>
  <si>
    <t>2.8</t>
  </si>
  <si>
    <t>Potelets</t>
  </si>
  <si>
    <t>Barrières</t>
  </si>
  <si>
    <t>Corbeilles</t>
  </si>
  <si>
    <t>Dépose de mobiliers urbains et panneau(x) de signalisation</t>
  </si>
  <si>
    <t>Ce prix s'applique par poteau support (ou mobilier support) quelque soit le nombre de panneaux et panonceaux et quelque soit leur gamme.</t>
  </si>
  <si>
    <t>Pannneau(x) de signalisation directionnelle y compris poteau support</t>
  </si>
  <si>
    <t>Pannneau(x) de signalisation routière y compris poteau support</t>
  </si>
  <si>
    <t>2.9</t>
  </si>
  <si>
    <t>Dépose de clôtures</t>
  </si>
  <si>
    <t>Ce prix rémunère au mètre linéaire la dépose de clôture existante située dans et en périphérie de l’emprise des travaux, quelque soit sa nature (barreaudage, treillis soudé, tôle de bardage, etc.). 
Il comprend notamment :
-	Le sciage éventuel du revêtement existant et sa démolition mécanique ou manuel,
-	Le sciage de la clôture et le traitement des nouvelles extrémités ainsi créées si nécessaire,
-	Le descellement des poteaux et la dépose de la clôture,
-	La démolition des massifs de fondation,
-	Le transport et l'évacuation à la décharge y compris frais de décharge des produits et matériaux issus de la dépose,
-	La mise au propre des vides, par apport de GNT compactée, ou le cas échéant par engazonnement.
Le prix s'applique au mètre linéaire de clôture déposée justifié sur les plans de démolition validés par le MOE.</t>
  </si>
  <si>
    <t>Dépose de portails et portillons</t>
  </si>
  <si>
    <t>2.10</t>
  </si>
  <si>
    <t>TERRASSEMENTS</t>
  </si>
  <si>
    <t>2.11</t>
  </si>
  <si>
    <t>Mise à la côte des émergences existantes</t>
  </si>
  <si>
    <t>Terrassements en déblais</t>
  </si>
  <si>
    <t>LE METRE CUBE :</t>
  </si>
  <si>
    <t>M3</t>
  </si>
  <si>
    <t>Evacuation des matériaux excédentaires ou impropres à la mise en remblais y compris frais de décharge ISDI</t>
  </si>
  <si>
    <t>LA TONNE :</t>
  </si>
  <si>
    <t>T</t>
  </si>
  <si>
    <t>Filière ISDI +</t>
  </si>
  <si>
    <t>Filière ISDI SR</t>
  </si>
  <si>
    <t>Filière ISDND</t>
  </si>
  <si>
    <t>Mise en stock des terres du site</t>
  </si>
  <si>
    <t>Terrassement en remblais du site</t>
  </si>
  <si>
    <t>Terrassement en remblais d'apport</t>
  </si>
  <si>
    <t>VOIRIE</t>
  </si>
  <si>
    <t>4.1</t>
  </si>
  <si>
    <t>Géotextile</t>
  </si>
  <si>
    <t>4.2</t>
  </si>
  <si>
    <t>GNT 0/31,5</t>
  </si>
  <si>
    <t>4.3</t>
  </si>
  <si>
    <t>GRAVE BITUME CLASSE 3 (GB3) 0/14</t>
  </si>
  <si>
    <t>Ce prix rémunère au mètre cube la fourniture et la mise en œuvre d’EME2 0/14 selon les prescriptions du CCTP.
Ce prix comprend :
-	L’étude de formulation,
-	Les implantations,
-	Le nettoyage des surfaces à revêtir jusqu’à acceptation du MOE,
-	La fabrication de l’enrobé à module élevé,
-	La fourniture des matériaux par camion, y compris chargement et transport jusqu’au lieu de mise en œuvre,
-	Le bâchage du camion juste après chargement du matériau, y compris entretien, fixation et remplacement si besoin,
-	Le graissage éventuel de l’intérieur de la benne,
-	Le nettoyage de la benne avant tout nouveau chargement,
-	L’évacuation des reliquats issus du nettoyage en décharge, quelle que soit sa distance et y compris frais de décharge,
-	L’amenée et le repliement de l’atelier de mise en œuvre (mise en œuvre obligatoirement au finisseur),
-	La mise en œuvre des matériaux mécaniquement, l’épaisseur et le nombre sont définis au CCTP,
-	L’étalement et le réglage manuel du matériau aux extrémités de la chaussée,
-	La mise en œuvre manuelle dans les zones de surface restreinte, après accord du MOE,
-	Le compactage et le réglage des matériaux au moyen d’un engin adapté, y compris précaution à proximité d’ouvrages existants,
-	Tous les frais des essais de compacité et tous les contrôles
-	La réalisation d’essais de déflexion (par camion avec essieu mesureur) y compris le rapport des résultats et leur interprétation.
Les volumes pris en compte seront rémunérés sur la base des volumes théoriques, calculés d’après les plans d‘exécution du titulaire validés par le MOE.</t>
  </si>
  <si>
    <t>ENROBE A MODULE ELEVE (EME2) 0/14</t>
  </si>
  <si>
    <t>4.6</t>
  </si>
  <si>
    <t>Ce prix rémunère la réalisation d’une imprégnation sur graves, il comprend la fourniture, le transport, la mise en œuvre de l’émulsion de bitume et le gravillonnage, conformément aux prescriptions du CCTP.
Ce prix comprend notamment :
-	La fourniture de la couche d’imprégnation à l’émulsion de bitume cationique à 69%,
-	La mise en œuvre de la couche d’imprégnation mécaniquement au moyen d’une répandeuse,
-	La fourniture et mise en œuvre de matériaux 4/6 pour gravillonnage immédiatement après application de l’émulsion.
-	Le cylindrage des matériaux.
Ce prix s’applique à la surface vue de la chaussée finale mesurée sur plan.</t>
  </si>
  <si>
    <t>Couche d'imprégnation sur graves</t>
  </si>
  <si>
    <t>4.7</t>
  </si>
  <si>
    <t>Couche d'accrochage</t>
  </si>
  <si>
    <t>Ce prix rémunère la réalisation d’une couche d’accrochage à l’émulsion de bitume entre les couches de chaussée en produits hydrocarbonés conformément aux prescriptions du CCTP, y compris préparation préalable du support et toutes sujétions de stockage et manutention intermédiaire.
Ce prix comprend notamment :
-	La fourniture de l’émulsion de bitume,
-	La mise en œuvre de la couche d’accrochage mécaniquement au moyen d’une répandeuse.
Ce prix s’applique à la surface vue de la chaussée finale mesurée sur plan.</t>
  </si>
  <si>
    <t>4.8</t>
  </si>
  <si>
    <t>Ce prix rémunère au mètre cube la fourniture et la mise en œuvrede BBME 0/10 selon les prescriptions du CCTP.
Ce prix comprend :
-	L’étude de formulation,
-	Les implantations,
-	Le nettoyage des surfaces à revêtir jusqu’à acceptation du MOE,
-	La fabrication du BBME,
-	La fourniture des matériaux par camion, y compris chargement et transport jusqu’au lieu de mise en œuvre,
-	Le bâchage du camion juste après chargement du matériau, y compris entretien, fixation et remplacement si besoin,
-	Le graissage éventuel de l’intérieur de la benne,
-	Le nettoyage de la benne avant tout nouveau chargement,
-	L’évacuation des reliquats issus du nettoyage en décharge, quelle que soit sa distance et y compris frais de décharge,
-	L’amenée et le repliement de l’atelier de mise en œuvre (mise en œuvre obligatoirement au finisseur),
-	La mise en œuvre des matériaux mécaniquement, l’épaisseur et le nombre sont définis au CCTP,
-	L’étalement et le réglage manuel du matériau aux extrémités de la chaussée,
-	La mise en œuvre manuelle dans les zones de surface restreinte, après accord du MOE,
-	Le compactage et le réglage des matériaux au moyen d’un engin adapté, y compris précaution à proximité d’ouvrages existants,
-	Tous les frais des essais de compacité et tous les contrôles
Les volumes pris en compte seront rémunérés sur la base des volumes théoriques, calculés d’après les plans d‘exécution du titulaire validés par le MOE.</t>
  </si>
  <si>
    <t>4.9</t>
  </si>
  <si>
    <t>BETON BITUMINEUX (BB) 0/6</t>
  </si>
  <si>
    <t>BB 0/6 noir</t>
  </si>
  <si>
    <t>BB 0/6 beige</t>
  </si>
  <si>
    <t>4.10</t>
  </si>
  <si>
    <t>BÉTON STRUCTURE DE TROTTOIR – C25/30 (BC3)</t>
  </si>
  <si>
    <t>4.11</t>
  </si>
  <si>
    <t>FOURNITURE ET POSE DE BORDURES BETON</t>
  </si>
  <si>
    <t xml:space="preserve">Ces prix rémunèrent au mètre linéaire la fourniture et la pose de bordures béton normalisées, conformément aux prescriptions du CCTP.
Ils comprennent notamment :
-	L’implantation et le piquetage des bordures,
-	Les terrassements mécaniques ou manuels nécessaires pour la pose de bordure en terrain de toute nature,
-	Le réglage et le compactage des fonds de fouille, ainsi que la purge de tous les corps saillants,
-	La fourniture et mise en œuvre des matériaux et produits nécessaires à la pose des bordures (béton de fondation, joints, remblai de GNT, etc.),
-	Les découpes éventuelles des bordures.
-Le comblement des joints (largeur constante de 1cm + 1 joint sec tous les 10ml)
-	Le traitement des faces vues
-	Et toutes sujétions.
Le linéaire pris en compte pour la rémunération sera établi sur la base des quantités issues des plans EXE validés.  </t>
  </si>
  <si>
    <t>Profil T2</t>
  </si>
  <si>
    <t>Profil T3</t>
  </si>
  <si>
    <t>FOURNITURE ET POSE DE CANIVEAUX BETON</t>
  </si>
  <si>
    <t xml:space="preserve">Ces prix rémunèrent au mètre linéaire la fourniture et la pose de caniveaux béton normalisées, conformément aux prescriptions du CCTP.
Ils comprennent notamment :
-	L’implantation et le piquetage des bordures,
-	Les terrassements mécaniques ou manuels nécessaires pour la pose de bordure en terrain de toute nature,
-	Le réglage et le compactage des fonds de fouille, ainsi que la purge de tous les corps saillants,
-	La fourniture et mise en œuvre des matériaux et produits nécessaires à la pose des bordures (béton de fondation, joints, remblai de GNT, etc.),
-	Les découpes éventuelles des bordures.
-Le comblement des joints (largeur constante de 1cm + 1 joint sec tous les 10ml)
-les découpes, adaptations et petites maçonneries au droit des grilles d'assainissement
-	Le traitement des faces vues
-	Et toutes sujétions.
Le linéaire pris en compte pour la rémunération sera établi sur la base des quantités issues des plans EXE validés.  </t>
  </si>
  <si>
    <t>Profil CS2</t>
  </si>
  <si>
    <t>FOURNITURE ET POSE DE BANDES D'EVEIL A LA VIGILANCE</t>
  </si>
  <si>
    <t>ASSAINISSEMENT</t>
  </si>
  <si>
    <t>5.1</t>
  </si>
  <si>
    <t>Tranchées y compris réseau</t>
  </si>
  <si>
    <t>Ø200 CR16 - Profondeur &lt;2m</t>
  </si>
  <si>
    <t>Plus-value au prix 5.1.1 par mètre de profondeur supplémentaire</t>
  </si>
  <si>
    <t>Ø315 CR16 - Profondeur &lt;2m</t>
  </si>
  <si>
    <t>Plus-value au prix 5.1.3 par mètre de profondeur supplémentaire</t>
  </si>
  <si>
    <t>Plus-value au prix 5.1.5 par mètre de profondeur supplémentaire</t>
  </si>
  <si>
    <t>5.2</t>
  </si>
  <si>
    <t>Plus-value au prix 5.2.1 par mètre de profondeur supplémentaire</t>
  </si>
  <si>
    <t>Ce prix comprend aussi :
-	l'étaiement ou le blindage jointif, si nécessaire, des fouilles dans les conditions prévues par la législation du travail, en fonction de la profondeur de la tranchée et de la nature du terrain, y compris la fourniture des matériaux nécessaires ainsi que leur montage et démontage,
-	la protection contre les eaux de pluie et de ruissellement de surface,
-	le nettoyage à l’eau de tous les regards posés et toutes sujétions de fourniture de matériel et de main d'œuvre,
-	le nettoyage à l’eau des canalisations amont et aval existantes dans le cas où des matériaux issus de la construction des différents réseaux étaient rencontrés,
-	la réalisation des essais d’étanchéité,
-	la fourniture des rapports d’essais,
-	la réalisation d’inspection vidéo en couleur,
-	la fourniture du rapport des inspections vidéo.</t>
  </si>
  <si>
    <t>Regards et boites</t>
  </si>
  <si>
    <t>Ces prix rémunèrent à l’unité la réalisation de regards de visite ou boites de branchement en béton de toute hauteur, ainsi que leurs tampons, pour collecteurs unitaires, suivant prescriptions du CCTP.
Ces prix comprennent notamment :
-	l’implantation et piquetage des différentes fouilles,
-	les terrassements mécaniques ou manuels des tranchées en terrain de toute nature, dans l’embarras des réseaux existants,
-	tous les frais de pompage et l’assainissement provisoire des fonds de fouille,
-	la purge des fonds de fouille en matériaux drainants si nécessaire,
-	la fourniture et la pose de tous les éléments constituant les regards y compris pièces d’assemblage (joints, fixations, etc…),
-	la réalisation du regard de visite, les rehausses (suivant les phases), les échelons bien alignés, la crosse de descente,
-	la réalisation de l’étanchéité des regards, y compris au niveau des raccordements des collecteurs en polypropylène,
-	les finitions intérieures du regard (finitions autour des différents tuyaux, etc…), le scellement du tampon D400,
-	le remblaiement autour des regards de visite et le compactage soigné.
- la réalisation de chanfreins provisoires et les mises à la cote successive consécutives (couches de forme, d'assises et de surface) si nécessaire</t>
  </si>
  <si>
    <t>L'UNITE</t>
  </si>
  <si>
    <t>Regard de visite  Ø1000 y compris tampon fonte D400kN - Profondeur &lt;2m</t>
  </si>
  <si>
    <t>Regard avaloir avec grille en fonte C250kN, articulée, profil T, y compris décantation 50 cm - 75x30</t>
  </si>
  <si>
    <t>6.1</t>
  </si>
  <si>
    <t>Ces prix rémunèrent au mètre linéaire la réalisation de tranchées pour la mise en œuvre de réseaux secs et réseaux humides.
Ces prix comprennent notamment :
-	Les études de définition des galeries techniques (largeur terrassée, profondeur, pente des talus), respectant les prescriptions du CCTP, de la norme « NF P 98-332 - Règles de distance entre les réseaux enterrés » et des conditions de charges minimales sur réseaux,
-	L’implantation et le piquetage,
-	Pour les traversées de chaussée, toutes les sujétions de sciage/découpe des revêtements, démolition des revêtement y compris évacuation des matériaux en décharge y compris frais de décharge,
-	la prise en compte des réseaux existants en croisement ou en tracé parallèle,
-	Les terrassements mécaniques ou manuels des tranchées en terrain de toute nature,
-	L’utilisation d’engins de forte puissance (BRH) concernant les terrassements qui seraient réalisés au sein des argiles à meulières,
-	L’extraction, le chargement, le transport et l’évacuation des matériaux issus des terrassements en décharge quelle que soit sa distance y compris frais de décharge quel que soit la filière d’évacuation,
-	Les terrassements mécaniques ou manuels en terrain de toute nature pour élargissements latéraux si nécessaire,
-	L’enlèvement des réseaux abandonnés de toutes sections et de toutes natures (câbles, canalisation en fonte, en béton…), y compris l’extraction, le chargement, le transport et l’évacuation en décharge quelle que soit sa distance y compris frais de décharge et conformément à la législation en vigueur et suivant les dispositions que le titulaire aura précisées dans son SOGED,
-	Les terrassements mécaniques ou manuels en terrain de toute nature dans le cas d’un traitement du fond de fouilles en matériaux drainants,</t>
  </si>
  <si>
    <t>RESEAUX SECS ET HUMIDES</t>
  </si>
  <si>
    <t>TRANCHEE DE LARGEUR DE FOND DE FOUILLE INFERIEURE OU EGALE A 1,0M</t>
  </si>
  <si>
    <t>6.1.1</t>
  </si>
  <si>
    <t>Ce prix rémunère au mètre linéaire la réalisation de tranchées de différentes profondeurs respectant les prescriptions du CCTP et la norme NF P 98-332 et dont la largeur du fond de fouille ne dépasse pas 1,0m.</t>
  </si>
  <si>
    <t>TRANCHEE DE PROFONDEUR INFERIEURE OU EGALE A 1,3M</t>
  </si>
  <si>
    <t>TRANCHEE DE PROFONDEUR SUPERIEURE A 1,3M</t>
  </si>
  <si>
    <t>6.1.2</t>
  </si>
  <si>
    <t>TRANCHEE DE LARGEUR DE FOND DE FOUILLE COMPRISE ENTRE 1,0M ET 2,0M</t>
  </si>
  <si>
    <t>Ce prix rémunère au mètre linéaire la réalisation de tranchées de différentes profondeurs respectant les prescriptions du CCTP et la norme NF P 98-332 et dont la largeur du fond de fouille est comprise entre 1,0 m et 2,0m.</t>
  </si>
  <si>
    <t>OUVERTURE DE TRANCHEE</t>
  </si>
  <si>
    <t>6.2</t>
  </si>
  <si>
    <t>REMBLAIEMENT DE TRANCHEE</t>
  </si>
  <si>
    <t>6.2.1</t>
  </si>
  <si>
    <t>6.2.2</t>
  </si>
  <si>
    <t>6.3</t>
  </si>
  <si>
    <t>FONTE DUCTILE DN100</t>
  </si>
  <si>
    <t>Ces prix rémunèrent, au mètre linéaire, la fourniture et la pose de canalisations d’eau potable en tranchée ouverte, quelle que soit la profondeur et dans les conditions fixées par le fascicule 71 du CCTG et suivant toutes les prescriptions du CCTP.
Ils comprennent notamment :
-	La mise en œuvre du lit de pose en sable (ph neutre),
-	La fourniture et la pose d’une conduite en en fonte verrouillée suivant les prescriptions du CCTP et de l’exploitant,
-	L’enrobage en sable (ph neutre) du tuyau, la mise en place d’un grillage avertisseur,
-	La désinfection des conduites mises en œuvre et la fourniture des résultats d’analyse des prélèvements, 
-	Les tests en pression et les essais sur la canalisation spécifiés au CCTP dont les essais de désinfection et rinçage, ainsi que dans le fascicule 71 du CCTG.
Ce prix comprend également l'ensemble des pièces particulières et accessoires (purge, ventouse, vanne, etc.).
Ces prix est rémunéré après la pose complète du réseau en fonte verrouillée, sur présentation de plans cotés sur la base des plans d’exécution validés par le MOE et des résultats d’essais.</t>
  </si>
  <si>
    <t>FOURNITURE ET POSE DE FOURREAUX</t>
  </si>
  <si>
    <t>6.4</t>
  </si>
  <si>
    <t>PVC Ø42/45</t>
  </si>
  <si>
    <t>PVC Ø75/80</t>
  </si>
  <si>
    <t>Ces prix rémunèrent au mètre linéaire la fourniture et la pose de fourreaux en tranchée ouverte.
Ils comprennent :
-	La fourniture et pose des fourreaux y compris peignes de fourreaux,
-	Le contrôle avant enrobage de la qualité de pose des fourreaux,
-	L’enrobage des fourreaux et la mise en place du grillage avertisseur,
-	Le mandrinage des fourreaux y compris transmission du rapport de mandrinage.
-L'aiguillage des fourreaux
Ces prix s’appliquent au mètre linéaire justifié sur plan coté à l’échelle, sur la base des plans d’exécution du titulaire validés par le MOE.</t>
  </si>
  <si>
    <r>
      <t>TPC Ø63</t>
    </r>
    <r>
      <rPr>
        <sz val="10"/>
        <rFont val="Fira Sans"/>
        <family val="2"/>
      </rPr>
      <t xml:space="preserve"> (couleur suivant type de réseau)</t>
    </r>
  </si>
  <si>
    <r>
      <t>TPC Ø90</t>
    </r>
    <r>
      <rPr>
        <sz val="10"/>
        <rFont val="Fira Sans"/>
        <family val="2"/>
      </rPr>
      <t xml:space="preserve"> (couleur suivant type de réseau)</t>
    </r>
  </si>
  <si>
    <r>
      <t>TPC Ø110</t>
    </r>
    <r>
      <rPr>
        <sz val="10"/>
        <rFont val="Fira Sans"/>
        <family val="2"/>
      </rPr>
      <t xml:space="preserve"> (couleur suivant type de réseau)</t>
    </r>
  </si>
  <si>
    <r>
      <t>TPC Ø160</t>
    </r>
    <r>
      <rPr>
        <sz val="10"/>
        <rFont val="Fira Sans"/>
        <family val="2"/>
      </rPr>
      <t xml:space="preserve"> (couleur suivant type de réseau)</t>
    </r>
  </si>
  <si>
    <r>
      <t>TPC Ø200</t>
    </r>
    <r>
      <rPr>
        <sz val="10"/>
        <rFont val="Fira Sans"/>
        <family val="2"/>
      </rPr>
      <t>(couleur suivant type de réseau)</t>
    </r>
  </si>
  <si>
    <t>FOURNITURE ET POSE DE CHAMBRES</t>
  </si>
  <si>
    <t>6.5</t>
  </si>
  <si>
    <t>FOURNITURE ET POSE DE CABLETTE DE CUIVRE - CU 25mm²</t>
  </si>
  <si>
    <t>Ce prix rémunère au mètre linéaire la fourniture et mise en œuvre de câblette de cuivre nu 1*25 mm² y compris tous accessoires de raccordement et de connexions (soudures aluminothermiques, sertissage, etc.).
Ce prix s’applique au mètre linéaire justifié sur plan coté à l’échelle, sur la base des plans d’exécution du titulaire validés par le MOE.</t>
  </si>
  <si>
    <t>6.6</t>
  </si>
  <si>
    <t>Ce prix comprend aussi :
-	La réalisation de sur-profondeurs mécaniques ou manuelles en terrain de toute nature dues à des sujétions de croisements de conduites y compris remblaiement,
-	La réalisation de surlargeurs mécaniques ou manuelles en terrain de toute nature dues à des sujétions de croisements de conduites y compris remblaiement,
-	Le blindage si nécessaire,
-	Les terrassements supplémentaires en terrain de toute nature mécaniques ou manuels pour déplacements de chambres dans le cas d’un conflit avec des réseaux existants en service y compris extraction, chargement, transport et évacuation en décharge y compris frais de décharge,
-	Tous les frais de pompage et l’assainissement provisoire des fonds de fouilles,
-	Le nettoyage intérieur soigné des chambres.
Ce prix comprend également l'enrobage béton des fourreaux sur 1ml de part et d'autre de la chambre.
Ce prix s’applique à l’unité, pour chaque ouvrage complet mis en œuvre (chambre et couverture). A défaut de mise en œuvre de la couverture, le règlement s’effectuera sur la base de 0.8U, régularisée par la suite.</t>
  </si>
  <si>
    <t>Ce prix rémunère, à l’unité, la fourniture et la pose d’une chambre de tirage pour réseaux secs conformément aux prescriptions du CCTP.
Il comprend notamment :
-	L’implantation et piquetage des différentes chambres,
-	Les terrassements, l’extraction, le transport et l’évacuation en décharge y compris frais de décharge si nécessaire pour la fourniture et mise en œuvre de matériaux drainants 20/40 jusqu’au lieu de mise en œuvre y compris fourniture et pose d’un géotextile,
-	Le réglage et le compactage des fonds de fouilles, ainsi que la purge de tous les corps saillants,
-	La fourniture et mise en œuvre d’un béton de propreté sur 0.10m en fond de fouilles y compris chargement, transport et déchargement du béton jusqu’au lieu de mise en œuvre,
-	La fourniture de la chambre équipée de crosses de descente, échelons, anneaux de manutention, réservation pour puisard, masques,
-	Le chargement, le transport et le déchargement des différentes chambres et fournitures diverses jusqu’au lieu de mise en œuvre,
-	La pose des chambres ainsi que le calage,
-	Le percement des différents masques y compris les finitions des masques intérieurs et extérieurs après raccordements avec les différents fourreaux,
-	La réalisation d’un puisard par chambres,
-	La fourniture et pose de grille de protection (pour les chambres L5T et EP120)
-	La réalisation d’un glacis en fond de chambre pour assurer la bonne évacuation des eaux superficielles,
-	La fourniture des cadres et tampons (C250kN sous trottoir et D400kN sous chaussée),
-	Le chargement, le transport et le déchargement des différents tampons et fournitures diverses jusqu’au lieu de mise en œuvre,
-	La pose des tampons y compris matériaux de calage,
-	La mise à la cote des tampons quel que soit le nombre de mise à la cote,
-	La vérification des crochets de sécurité pour les trappes d’ouverture par un organisme de contrôle agréé par le MOE.
-	La fourniture et mise en œuvre de matériaux de remblaiement autour des chambres</t>
  </si>
  <si>
    <t>CHAMBRES L1T</t>
  </si>
  <si>
    <t>CHAMBRES L2T</t>
  </si>
  <si>
    <t>CHAMBRES L3T</t>
  </si>
  <si>
    <t>CHAMBRES EP80</t>
  </si>
  <si>
    <t>CHAMBRES EP100</t>
  </si>
  <si>
    <t>CHAMBRES EP120</t>
  </si>
  <si>
    <t>FOURNITURE ET POSE DE RESEAU AEP</t>
  </si>
  <si>
    <t>ADDUCTION D'EAU POTABLE - DEFENSE INCENDIE</t>
  </si>
  <si>
    <t>CHAMBRES 30X30</t>
  </si>
  <si>
    <t>7.1</t>
  </si>
  <si>
    <t>SIGNALISATION HORIZONALE ET VERTICALE</t>
  </si>
  <si>
    <t>SIGNALISATION HORIZONTALE</t>
  </si>
  <si>
    <t>Ce prix rémunère la mise en œuvre de marquage de signalisation horizontale en enduit pulvérisé à froid ou autre procédé validé par le MOE et de toutes dimensions et comprend notamment :
-	Tous les frais de balisage,
-	La préparation du support y compris effacement des marques existantes, nettoyage et balayage du support,
-	La fourniture du produit de marquage,
-	Le dépoussiérage des parties de chaussée à marquer,
-	Le séchage du support,
-	L’implantation,
-	Le pré-marquage,
-	La mise en œuvre du produit de marquage,
-	La mise en place de protection pour assurer le séchage de la peinture,
-	Toutes fournitures nécessaires à l’application des produits de marquage,
-	Tous les frais d'exécution de travaux sous circulation,
-	Tous les frais d'exécution de travaux de nuit.</t>
  </si>
  <si>
    <t>7.1.1</t>
  </si>
  <si>
    <t>LIGNES DE MARQUAGE</t>
  </si>
  <si>
    <t>7.1.1.1</t>
  </si>
  <si>
    <t>LIGNE CONTINUE BLANCHE</t>
  </si>
  <si>
    <t>LIGNE DISCONTINUE BLANCHE</t>
  </si>
  <si>
    <t>7.1.1.2</t>
  </si>
  <si>
    <t>7.1.2</t>
  </si>
  <si>
    <t>FLÈCHES – SIGLES – PICTOGRAMMES</t>
  </si>
  <si>
    <t>7.1.2.1</t>
  </si>
  <si>
    <t>7.1.2.2</t>
  </si>
  <si>
    <t>7.1.2.3</t>
  </si>
  <si>
    <t>PASSAGE PIETONS</t>
  </si>
  <si>
    <t>Les surfaces de peinture seront calculées en surfaces pleines.
Les vides ne seront pas rémunérés.</t>
  </si>
  <si>
    <t>M²</t>
  </si>
  <si>
    <t>FLECHE UNIDIRECTIONNELLE</t>
  </si>
  <si>
    <t>FLECHE BIDIRECTIONNELLE</t>
  </si>
  <si>
    <t>7.1.2.4</t>
  </si>
  <si>
    <t>PICTOGRAMME VELO</t>
  </si>
  <si>
    <t>7.1.2.5</t>
  </si>
  <si>
    <t>DOUBLE CHEVRON</t>
  </si>
  <si>
    <t>PICTOGRAMME PMR</t>
  </si>
  <si>
    <t>Le pictogramme « PMR » comprend le grand pictogramme au centre du stationnement ainsi que les petits pictogrammes en bord de stationnement sur toute sa longueur.</t>
  </si>
  <si>
    <t>MARQUAGE LIVRAISONS</t>
  </si>
  <si>
    <t>7.2</t>
  </si>
  <si>
    <t>SIGNALISATION VERTICALE</t>
  </si>
  <si>
    <t>Ce prix rémunère, la fourniture, le transport et la mise en œuvre de panneau de police, rétro réfléchissant de classe 2 avec dos fermé. Ces panneaux seront fixés sur des supports propres ou sur des supports communs (supports d’éclairage).
Ce prix comprend notamment :
-	La fourniture et le transport à pied d'œuvre du panneau caisson aluminium avec tôle aluminium brute, entourage triple bord,
-	La fourniture et pose du support,
-	La pose du panneau sur un support, quel qu’il soit (propre ou commun),
-	La fixation sur deux rails aluminium,
-	La mise en peinture du panneau + dos + rail et fixation RAL à définir par le MOE,
-	Tous les dispositifs de fixation en inox nécessaires et toutes les suggestions nécessaires pour la fixation de l'ensemble que ce soit sur mât, support de feux, support d’éclairage, etc.,
-	Le nettoyage et l’enlèvement des protections,
-	Tous les frais d'exécution de travaux sous circulation,
-	Tous les frais d'exécution de travaux de nuit.</t>
  </si>
  <si>
    <t>7.2.1</t>
  </si>
  <si>
    <t>PANNEAU DE SIGNALISATION VERTICALE DE POLICE</t>
  </si>
  <si>
    <t>Ce prix rémunère, à l’unité, la fourniture et pose de panneau de gamme petite sur poteau support ou support commun (mâts d’éclairage par exemple).</t>
  </si>
  <si>
    <t>POTEAU SUPPORT</t>
  </si>
  <si>
    <t>Ce prix rémunère à l’unité la fourniture et la pose du support.</t>
  </si>
  <si>
    <t>7.2.2</t>
  </si>
  <si>
    <t>7.2.3</t>
  </si>
  <si>
    <t>PANONCEAU DE TYPE M</t>
  </si>
  <si>
    <t>Ce prix rémunère à l’unité la fourniture et pose de panonceau de type M.</t>
  </si>
  <si>
    <t>MOBILIER</t>
  </si>
  <si>
    <t>8.1</t>
  </si>
  <si>
    <t>8.1.1</t>
  </si>
  <si>
    <t>8.1.2</t>
  </si>
  <si>
    <t>POTELETS</t>
  </si>
  <si>
    <t>8.2</t>
  </si>
  <si>
    <t>BANCS</t>
  </si>
  <si>
    <t>CORBEILLES</t>
  </si>
  <si>
    <t xml:space="preserve">Ce prix rémunère à l'unité la fourniture et pose de corbeilles XXXX conformément aux prescriptions du CCTP et du carnet de détails des mobiliers.
Ce prix comprend notamment toutes les prestations définies au prix n°8 du présent BPU.
Ce prix sera rémunéré à hauteur de 50% après réception sur site du banc et sa mise en stock provisoire. Les 50% restants seront réglés après la pose de la corbeille. </t>
  </si>
  <si>
    <t xml:space="preserve">Ce prix rémunère à l'unité la fourniture et pose de banc conformément aux prescriptions du CCTP et du carnet de détails des mobiliers.
Ce prix comprend notamment toutes les prestations définies au prix n°8 du présent BPU.
Ce prix sera rémunéré à hauteur de 50% après réception sur site du banc et sa mise en stock provisoire. Les 50% restants seront réglés après la pose du banc. </t>
  </si>
  <si>
    <t>Ces prix comprennent :
-	Les frais de fourniture pour chaque mobilier conformes aux spécifications mécaniques, de forme et d’esthétique pour validation par le MOE,
-	La fabrication en usine complète y compris peinture, quincaillerie, les inserts, les éléments de réservations, etc…, le chargement, le transport et le déchargement des différents produits jusqu’au lieu de mise en œuvre,
-	Tous les frais d’emballage et de conditionnement des différents mobiliers,
-	La mise en stock provisoire y compris la reprise sur stock, le transport et le déchargement des différents produits jusqu’au lieu de mise en œuvre,
-	La pose des différents mobiliers y compris par terrassement ou par carottage suivant les types de mobilier à poser,
-	La réalisation des différents scellements suivants les types de mobilier à poser,
-	La réalisation des différents joints autour des différents mobilier à poser,
-	Le nettoyage des différents mobiliers et leur protection jusqu’à la réception.
Ce prix comprend aussi :
-	La réalisation des tranchées de génie civil y compris chargement, transport et mise en décharge (CET agrée) des terrassements y compris frais de décharge (CET),
-	La fourniture et pose des fourreaux y compris grillage avertisseur et remblaiement des tranchées et y compris compactage,
-	La fourniture et mise en place des câbles d’alimentation électriques,
-	Tous les frais de raccordement sur une armoire électrique y compris fourniture et pose de l’armoire,
-	Tous les frais de raccordement électrique sur le réseau général y compris frais d’intervention du gestionnaire.</t>
  </si>
  <si>
    <t>POTEAU INCENDIE</t>
  </si>
  <si>
    <t>GENIE CIVIL</t>
  </si>
  <si>
    <t>POINT D'APPORT VOLONTAIRE</t>
  </si>
  <si>
    <t>PAVE déchets 5 m3</t>
  </si>
  <si>
    <t>PAVE verre 3 m3</t>
  </si>
  <si>
    <t>PAVE emballages 5 m3</t>
  </si>
  <si>
    <t>9.1.4</t>
  </si>
  <si>
    <t>Boite de branchement 40x40 y compris tampon fonte C250kN - Profondeur &lt;2m</t>
  </si>
  <si>
    <t xml:space="preserve">Ce prix rémunère également le panneau de chantier et comprend :
-	La fourniture jusqu'à 5 maquettes (format A3) à but communicatif pour validation MOA et MOE,
-	La fourniture du panneau de communication en PVC, épaisseur 10 mm, dimensions 2m x 3m et suivant la charte graphique qui sera transmise en période de préparation,
-	Les terrassements mécaniques ou manuels pour massifs supports du panneau d’information, quelle que soit la nature des matériaux à extraire, l’extraction, le chargement, le transport et l’évacuation en décharge des matériaux, quelle que soit sa distance et y compris frais de décharge,
-	La fabrication et la pose des massifs en béton armé y compris études d’exécution,
-	La fabrication et la pose du support en bois,
-La fabrication du panneau, le chargement, le transport et le déchargement depuis le lieu de fabrication jusqu’au lieu de mise en œuvre du panneau d’information et la pose du panneau
-	Les déplacements du panneau autant de fois que nécessaire, demandé par la maitrise d'ouvrage, la maitrise d'œuvre, ou pour libérer l'emprise pour des travaux,
-	L’entretien, la maintenance, le nettoyage du panneau d’information autant que nécessaire pendant toute la durée du chantier,
-	Le démontage en fin de chantier du panneau d’information y compris massifs et support de panneau, le chargement, le transport et l’évacuation en décharge quelle que soit sa distance y compris frais de décharge,
-	La remise en état des lieux à l’existant.
</t>
  </si>
  <si>
    <r>
      <t xml:space="preserve">
Ce prix rémunère au forfait l’exploitation sous chantier pour les travaux du titulaire du lot 1 , sous un premier volet administratif ainsi que sous un deuxième volet chantier.
</t>
    </r>
    <r>
      <rPr>
        <u/>
        <sz val="10"/>
        <rFont val="Fira Sans"/>
        <family val="2"/>
      </rPr>
      <t xml:space="preserve">Volet administratif
</t>
    </r>
    <r>
      <rPr>
        <sz val="10"/>
        <rFont val="Fira Sans"/>
        <family val="2"/>
      </rPr>
      <t xml:space="preserve">Ce prix rémunère forfaitairement toutes les démarches administratives nécessaires au bon déroulement du chantier et comprend notamment :
-	Tous les frais liés aux démarches administratives réglementaires : DICT, permission de voirie, arrêté de police, autorisations administratives des différents concessionnaires, etc.
-	L’obtention des permissions et arrêtés de voiries, en informant systématiquement le MOA et le MOE des procédures envisagées et entreprises.
-Le(s) constat(s) d'huissier avant travaux
-L’établissement et le suivi d'un journal de chantier,
Ce prix rémunère l’établissement de la totalité des plans de signalisation provisoire de chantier (police et directionnelle) et des plans de phasage à produire pour chaque zone de travaux ainsi que l’ensemble de la signalisation de chantier et signalisation lumineuse tricolore provisoire.
Le projet d’exploitation de la signalisation temporaire spécifique aux diverses phases des travaux seront soumises aux visas du MOE et des services exploitant les voiries (commune, département…).
Il comprend pour chaque zone de travaux :
-	L’établissement par l’entreprise d’une notice explicative détaillée et de plans en couleurs au 1/500ème détaillant toutes les phases de travaux et mentionnant les déviations provisoires, les stockages et stationnement « tampons » ainsi que la signalisation règlementaire à mettre en place par l’entreprise pendant chaque phase de travaux y compris la signalisation par alternat avec feux tricolores,
-	Les reprises éventuelles de ces documents suite aux observations du MOA, MOE ou du gestionnaire de la voirie concernée quel que soit le nombre d’aller-retour,
-	Les frais de tirage et de transmission des documents.
</t>
    </r>
  </si>
  <si>
    <t>Ce prix rémunère au mètre carré la fourniture et la mise en place de géotextile 200g/m².
Ce prix comprend notamment :
-	La fourniture du géotextile,
-	Le chargement, le transport et le déchargement du géotextile jusqu’au lieu de mise en œuvre ou en stock provisoire sur une zone agréée par le MOE et qui comprend la reprise sur stock, le rechargement, le transport et le déchargement jusqu‘au lieu de mise en œuvre,
-	La pose du géotextile, y compris les sujétions de recouvrement, coupes diverses et la mise en place en faible largeur, les adaptations aux obstacles (regards, réseaux, bordures),
-	L’évacuation en décharge y compris frais de décharge des produits issus des coupes diverses si ceux-ci ne sont pas réutilisés.
Ce prix s’applique à la surface vue et le titulaire devra tenir compte de toutes les sujétions de recouvrement. La surface vue sera calculée de manière théorique par rapport aux plans d’exécution du titulaire validés par le MOE.</t>
  </si>
  <si>
    <t>Profil P1</t>
  </si>
  <si>
    <t>Profil P3</t>
  </si>
  <si>
    <t>5.5</t>
  </si>
  <si>
    <t>-	La fourniture et mise en œuvre de matériaux drainants 20/40 jusqu’au lieu de mise en œuvre y compris fourniture et pose d’un géotextile,
-	Le réglage et le compactage des fonds de fouille et le dressage des parois, ainsi que la purge de tous les corps saillants,
-	La réalisation des banquettes de pose conformes aux études d’exécution du titulaire,
-	La mise en œuvre du géotextile et du lit de pose sur les banquettes, 
-	Le barriérage de la fouille et la signalisation pour une mise en sécurité pérenne y compris dans l’attente de l’intervention d’un concessionnaire,
-	Dans le cas des tranchées en traversée de chaussée, le pontage des tranchées ouvertes, adapté à une circulation poids lourds,
-	Le pontage de cheminements piétons,
Ces prix comprennent aussi :
-	L'étaiement ou le blindage jointif, si nécessaire, des fouilles dans les conditions prévues par la législation du travail, en fonction de la profondeur de la tranchée et de la nature du terrain, y compris la fourniture des matériaux nécessaires ainsi que leur montage et démontage,
-	Tous les frais de pompage et l’assainissement provisoire des fonds de fouille,
-	La protection contre les eaux de pluie et de ruissellement de surface.
Ce prix comprend tous les frais liés au respect de la réglementation relative aux travaux à proximité des réseaux existants, notamment le recours à l'aspiratrice dès que nécessaire.
Ce prix s’applique au mètre linéaire justifié sur plan coté à l’échelle, sur la base des plans d’exécution du titulaire validés par le MOE.</t>
  </si>
  <si>
    <t>Ce prix rémunère à l’unité la fourniture et la pose d’une poteau incendie selon les prescriptions du CCTP.
Il comprend notamment :
-	les terrassements, le réglage du support, le compactage, la mise en œuvre de béton de propreté,
-	la fourniture et la pose d’un poteau incendie diamètre 100 mm suivant les prescriptions de la législation, du CCTP et du fournisseur,
-	la mise en place des raccords,
-	les appareillages de branchement et manœuvre.
Ce prix s’applique à l’unité pour chaque poteau incendie posé</t>
  </si>
  <si>
    <t>LE METRE CARRE PAR JOUR :</t>
  </si>
  <si>
    <t>6.2.3</t>
  </si>
  <si>
    <t>REFECTION DE CHAUSSEE SUR TRANCHEE</t>
  </si>
  <si>
    <t>Ce prix rémunère au mètre carré la réfection à l’identique de chaussée existante sur tranchée quelle que soit la structure en respectant les prescriptions du CCTP.</t>
  </si>
  <si>
    <t>6.1.3</t>
  </si>
  <si>
    <t>OUVERTURE DE FOUILLE</t>
  </si>
  <si>
    <t>6.2.4</t>
  </si>
  <si>
    <t>FERMETURE DE FOUILLE</t>
  </si>
  <si>
    <t>Le marquage "LIVRAISONS" comprend la croix jaune sur la place ainsi que le lettrage en rive du stationnement.</t>
  </si>
  <si>
    <t>MARQUAGE DIVERS</t>
  </si>
  <si>
    <t>LA LETTRE</t>
  </si>
  <si>
    <t>L</t>
  </si>
  <si>
    <t>7.2.4</t>
  </si>
  <si>
    <t>PLUS VALUE AU PRIX 7.2.2 POUR GAMME NORMALE</t>
  </si>
  <si>
    <t>POTELET FIXE</t>
  </si>
  <si>
    <t>Ce prix rémunère à l'unité la fourniture et pose de potelet fixe conformément aux prescriptions du CCTP et du carnet de détails des mobiliers.
Ce prix comprend notamment
-	Toutes les prestations définies au prix n°8 du présent BPU.
Ce prix s’applique à l’unité pour chaque potelet posé.</t>
  </si>
  <si>
    <t>Ce prix rémunère à l'unité la fourniture et pose de potelet amovible conformément aux prescriptions du CCTP et du carnet de détails des mobiliers.
Ce prix comprend notamment :
-	Toutes les prestations définies au prix n°8 du présent BPU.
Ce prix s’applique à l’unité pour chaque potelet posé.</t>
  </si>
  <si>
    <t>POTELET AMOVIBLE</t>
  </si>
  <si>
    <t>POTELET FIXE PMR</t>
  </si>
  <si>
    <t>Ce prix rémunère à l'unité la fourniture et pose de potelet fixe, tête contrastée, conformément aux prescriptions du CCTP et du carnet de détails des mobiliers.
Ce prix comprend notamment :
-	Toutes les prestations définies au prix n°8 du présent BPU.
Ce prix s’applique à l’unité pour chaque potelet posé.</t>
  </si>
  <si>
    <t>Ce prix rémunère à l'unité la fourniture et pose de potelet amovible, tête contrastée, conformément aux prescriptions du CCTP et du carnet de détails des mobiliers.
Ce prix comprend notamment :
-	Toutes les prestations définies au prix n°8 du présent BPU.
Ce prix s’applique à l’unité pour chaque potelet posé.</t>
  </si>
  <si>
    <t>POTELET AMOVIBLE PMR</t>
  </si>
  <si>
    <t>BARRIERES</t>
  </si>
  <si>
    <t>Ce prix rémunère à l'unité la fourniture et pose de barrières croix de st andré conformément aux prescriptions du CCTP et du carnet de détails des mobiliers.
Ce prix comprend notamment toutes les prestations définies au prix n°8 du présent BPU.
Ce prix sera rémunéré à hauteur de 50% après réception sur site de la barrière et sa mise en stock provisoire. Les 50% restants seront réglés après la pose des barrières.</t>
  </si>
  <si>
    <t xml:space="preserve">Ce prix rémunère à l'unité la fourniture et pose d'accroche véloconformément aux prescriptions du CCTP et du carnet de détails des mobiliers.
Ce prix comprend notamment toutes les prestations définies au prix n°8 du présent BPU.
Ce prix sera rémunéré à hauteur de 50% après réception sur site du mobilier et sa mise en stock provisoire. Les 50% restants seront réglés après la pose du mobilier. </t>
  </si>
  <si>
    <t>CHAMBRE DE COMPTAGE - BRANCHEMENT DN40MM</t>
  </si>
  <si>
    <t>Ce prix rémunère la confection d’une chambre de comptage AEP, génie civil et équipement, conformément aux prescriptions techniques du gestionnaire du réseau reprises dans le CCTP.
Il comprend :
-	la réalisation des terrassements complémentaires, y compris évacuation des matériaux, 
-	La réalisation du béton de propreté, 
-	Le coffrage, ferraillage et coulage de la chambre maçonnée, 
-	La confection des réservations pour passage des canalsiations, 
-	La fourniture et la mise en œuvre des tampons de fermeture, conforme aux prescriptions du gestionnaire, 
-	La réalisation de l’équipement de la chambre y compris fourniture et pose d’un disconnecteur, 
-	La réalisation des ventilations hautes et basse de la chambre, 
-	La réalisation d’une évacuation d’eau en fond de chambre, y compris puisard ou raccordement au réseau, 
-	Réception de l’ouvrage avec le gesitonnaire.
Ce prix est rémunéré en une fois après la réception de la chambre par le concessionnaire.</t>
  </si>
  <si>
    <t>Ce prix rémunère, au mètre linéaire, la fourniture et la pose de clôtures, neuves, y compris tous les accessoires (menottes, jambes de force, plots, etc…) nécessaires à la mise en place et au maintien des clôtures.
Les différents accessoires prévus pour chaque clôture seront indiqués dans la ligne de prix correspondante. 
Ce prix comprend notamment :
-	La fourniture et la mise en œuvre de la clôture,
-	L’ancrage au sol ou la pose sur plot, à l’appréciation du maître d’œuvre ou du maître d’ouvrage
-	La fourniture et la mise en place de menottes et de contreventements,
-	Les fournitures, la main d’œuvre et le matériel nécessaire à la pose des clôtures
-	Le chargement, le transport et le déchargement jusqu’au lieu de mise en œuvre, 
-	Le nettoyage en pied de clôture après travaux.
Ce prix comprend tous les déplacements de proximité ainsi que les ouvertures et fermetures de chantier pendant la journée de travail.</t>
  </si>
  <si>
    <t>Clôture grillagée souple, hauteur 1,50 m</t>
  </si>
  <si>
    <t>PEHD DN40</t>
  </si>
  <si>
    <t>CHAMBRES L0T</t>
  </si>
  <si>
    <t>Plus-value au prix 5.2.3 par mètre de profondeur supplémentaire</t>
  </si>
  <si>
    <t>2.12</t>
  </si>
  <si>
    <t>Reprofilage de voirie</t>
  </si>
  <si>
    <t>Pose sur lit de pose fertile et joints enherbés</t>
  </si>
  <si>
    <t>Dossier des Ouvrages Exécutés</t>
  </si>
  <si>
    <t>Débroussaillage et arrachage d'arbustes</t>
  </si>
  <si>
    <t>Plus-value au prix 3.2 pour évacuation dans une autre filière que ISDI</t>
  </si>
  <si>
    <t>ACCROCHES VELOS</t>
  </si>
  <si>
    <t>2.2.1</t>
  </si>
  <si>
    <t>2.2.2</t>
  </si>
  <si>
    <t>2.2.3</t>
  </si>
  <si>
    <t>BETON BITUMINEUX 0/10</t>
  </si>
  <si>
    <t xml:space="preserve">BETON BITUMINEUX A MODULE ELEVE (BBME) </t>
  </si>
  <si>
    <t xml:space="preserve">BETON BITUMINEUX DRAINANT (BBDr) </t>
  </si>
  <si>
    <t>Ce prix rémunère au mètre cube la fourniture et la mise en œuvrede BBDr 0/10 selon les prescriptions du CCTP.
Ce prix comprend :
-	L’étude de formulation,
-	Les implantations,
-	Le nettoyage des surfaces à revêtir jusqu’à acceptation du MOE,
-	La fabrication du BBDr,
-	La fourniture des matériaux par camion, y compris chargement et transport jusqu’au lieu de mise en œuvre,
-	Le bâchage du camion juste après chargement du matériau, y compris entretien, fixation et remplacement si besoin,
-	Le graissage éventuel de l’intérieur de la benne,
-	Le nettoyage de la benne avant tout nouveau chargement,
-	L’évacuation des reliquats issus du nettoyage en décharge, quelle que soit sa distance et y compris frais de décharge,
-	L’amenée et le repliement de l’atelier de mise en œuvre (mise en œuvre manuelle),
-	Le compactage et le réglage des matériaux au moyen d’un engin adapté, y compris précaution à proximité d’ouvrages existants,
-	Tous les frais des essais de compacité et tous les contrôles
Les volumes pris en compte seront rémunérés sur la base des volumes théoriques, calculés d’après les plans d‘exécution du titulaire validés par le MOE.</t>
  </si>
  <si>
    <t>Ce prix rémunère au mètre cube la fourniture et la mise en œuvrede BB 0/6 selon les prescriptions du CCTP.
Ce prix comprend :
-	L’étude de formulation,
-	Les implantations,
-	Le nettoyage des surfaces à revêtir jusqu’à acceptation du MOE,
-	La fabrication du BB 0/6,
-	La fourniture des matériaux par camion, y compris chargement et transport jusqu’au lieu de mise en œuvre,
-	Le bâchage du camion juste après chargement du matériau, y compris entretien, fixation et remplacement si besoin,
-	Le graissage éventuel de l’intérieur de la benne,
-	Le nettoyage de la benne avant tout nouveau chargement,
-	L’évacuation des reliquats issus du nettoyage en décharge, quelle que soit sa distance et y compris frais de décharge,
-	L’amenée et le repliement de l’atelier de mise en œuvre (mise en œuvre manuelle),
-	Le compactage et le réglage des matériaux au moyen d’un engin adapté, y compris précaution à proximité d’ouvrages existants,
-	Tous les frais des essais de compacité et tous les contrôles
Les volumes pris en compte seront rémunérés sur la base des volumes théoriques, calculés d’après les plans d‘exécution du titulaire validés par le MOE.</t>
  </si>
  <si>
    <t>DCE MT4</t>
  </si>
  <si>
    <t>LOT 1 - VRD - GC</t>
  </si>
  <si>
    <t>Coordination et synthèse avec les lots 02, 03, 04 et 05</t>
  </si>
  <si>
    <t>Ce prix rémunère à l’unité la protection des arbres existants.
Il comprend :
- 	La fourniture et la pose de planche de bois de protection sur le pourtour du tronc,
- 	L’entretien et les réparations si nécessaire de ces protections jusqu’à leur évacuation ou leur déplacement,
- 	Les déplacements intermédiaires de ces protections en fonction des phasages et de l’avancement des travaux,
- 	Le repliement de la protection d’arbre, le chargement et le transport pour évacuation définitive en fin des travaux et suivant ordre du MOE,
- 	La remise en état des lieux au droit du dernier emplacement occupé par la protection d’arbre avant évacuation,
- 	Le maintien en bon état de la protection jusqu'à la fin du chantier, y compris remplacement en cas de dégradation.
La rémunération de ce prix sera réalisée suivant les pourcentages ci-dessous :
- 	70 % après la pose,
- 	30 % après la dépose.</t>
  </si>
  <si>
    <t>Protection d'arbre existant</t>
  </si>
  <si>
    <t>2.6.1</t>
  </si>
  <si>
    <t>2.6.2</t>
  </si>
  <si>
    <t>2.6.3</t>
  </si>
  <si>
    <t>2.6.4</t>
  </si>
  <si>
    <t>Bordures</t>
  </si>
  <si>
    <t>GBA et blocs lego</t>
  </si>
  <si>
    <t>Bordures anti-stationnement ou chasse-roue</t>
  </si>
  <si>
    <t>2.10.1</t>
  </si>
  <si>
    <t>2.10.2</t>
  </si>
  <si>
    <t>2.13</t>
  </si>
  <si>
    <t>Ce prix rémunère au forfait la mise à niveau regards et chambres existants avant travaux.
Il comprend :
-	L'enlèvement du tampon,
-	Le descellement du cadre,
-	Leur mise en dépôt pour réemploi, toutes façons de coffrage, la réalisation de béton dosé à 350 Kg par m3 avec parement fin en partie intérieure,
-	Le scellement du cadre, son réglage, sa mise à niveau, le décoffrage,
-	Le nettoyage du fond de regard ou chambre,
-	La repose du tampon fonte,
-	La fourniture et mise en œuvre d’une peinture anti-rouille,
-	L'évacuation des déblais et déchets de toutes natures.
Ce prix comprend également la mise à la cote des petites émergences (bouches à clef, purges, bouche de lavages, etc.).
Ce prix comprend également la démolition, sans mise à la cote, d'émergences.</t>
  </si>
  <si>
    <t>Bordure droite</t>
  </si>
  <si>
    <t>Bordure courbe</t>
  </si>
  <si>
    <t>BC - R1</t>
  </si>
  <si>
    <t>BC - R2</t>
  </si>
  <si>
    <t>BC - R4</t>
  </si>
  <si>
    <r>
      <t xml:space="preserve">D’une manière générale, la gestion des interfaces avec les tiers (lots immobiliers, concessionnaires, etc.) est réputée incluse dans les prix unitaires.
Tous les frais découlant de l’application de la Charte Chantier à Faibles Nuisances – CCFN sont réputés inclus dans les prix unitaires.
Les prix du bordereau (y compris les forfaits) rémunèrent le titulaire de tous les travaux qu'il a à exécuter et lui remboursent toutes les dépenses qu'il a à faire pour l'établissement des ouvrages.
Les prix du présent bordereau s'appliquent quelles que soient les quantités mises en œuvre.
Les prix du présent bordereau s'entendent hors taxes.
D’une manière générale, sont réputés inclus dans tous les prix :
-	L’encadrement de chantier (chefs de chantier, chefs d’équipe, etc.)
-	Le personnel nécessaire à la réalisation de la prestation quel que soit le nombre de déplacements,
-	Le matériel nécessaire à la réalisation de la prestation quel que soit le nombre de déplacements,
-	Le chargement, le transport et le déchargement des fournitures depuis le lieu de fabrication jusqu’au lieu de mise en œuvre,
-	Le chargement, le transport, l’évacuation en décharge quelle que soit la distance et les frais de décharge pour les déchets, les produits de démolition et les matériaux déblayés
-	Les prestations d’implantation et de piquetage des travaux à réaliser.
</t>
    </r>
    <r>
      <rPr>
        <sz val="10"/>
        <color rgb="FF0070C0"/>
        <rFont val="Fira Sans"/>
        <family val="2"/>
      </rPr>
      <t>L'encadrement de chantier (directeur de travaux, conducteur de travaux et chefs de chantier) est ventilé dans les prix unitaires dans le coefficient K1.</t>
    </r>
  </si>
  <si>
    <t xml:space="preserve">
Ce prix rémunère au forfait tous les frais d'études d'exécution pour réaliser l'ensemble des prestations définies au présent marché, y compris les frais de pilotage des co-traitants et sous-traitants.
Ce prix comprend notamment :
-	L'établissement et la fourniture d’une liste des documents d’exécution accompagnée d’un calendrier prévisionnel de leur remise au maître d’œuvre
-	L'établissement et la fourniture des documents d’exécution: fiches produits, notes de calcul, plans, détails et prodédures d'exécution,
-L'établissement et la fourniture des plannings généraux et planning à 3 semaines
-	La tenue à jour de l’état des stocks de matériaux, la mise en regard avec les besoins sur 3 semaines et l’interprétation des différences éventuelles,
-	Les frais d'établissement et de suivi du PAQ,
-	Les frais d'établissement et de suivi du PAE et/ou SOGED, 
-	Les frais d'établissement du PPSPS du titulaire, de ses cotraitants et sous-traitants,
-La fourniture et présentation  d'échantillons sur les revêtements, bordures et mobiliers.</t>
  </si>
  <si>
    <t xml:space="preserve">Le titulaire devra remettre à la fin des travaux un dossier des ouvrages exécutés unique.
Le titulaire devra intégrer au dossier des ouvrages exécutés le récolement global des réseaux incluant les réseaux réalisés par le présent lot mais également les ouvrages exécutés par les lots 02, 03, 04 et 05. Ce récolement global des réseaux intégrera également les réseaux réalisés par les concessionnaires.
Ce prix sera réglé jusqu’à 80% par montants égaux à 1/d (d étant le nombre de secteurs définis au carnet de phasage) après remise et acceptation des documents, à la date où le Maître d'Ouvrage aura décidé de prononcer la réception partielle des secteurs des travaux. Les 20% restants seront réglés après remise et acceptation du dossier de fin d’opération par le Maître d’œuvre et le Maître d’ouvrage.
</t>
  </si>
  <si>
    <t>Ce prix rémunère des travaux de nettoyage de zones désignées, au sein des emprises du projet, comme à nettoyer par le MOE.
L’application de ce prix ne soustrait pas le titulaire à ses obligations d’un nettoyage régulier de l’ensemble des emprises et de ses abords tel qu’inclus au prix 1.1.
Il comprend notamment :
- le nettoyage en surface de l’ensemble du terrain y compris le nettoyage des détritus jeté depuis les alentours du terrain,
- le chargement et l'évacuation de tous les produits issus du nettoyage ainsi que les frais de décharge éventuels,
- le chargement et l'évacuation de tous les matériaux divers et gravats en dépôt à l'intérieur du terrain.
Le règlement de ce prix s’effectue au m² des zones désignées et après le constat par le MOE du parfait achèvement du nettoyage.</t>
  </si>
  <si>
    <t>GNT poreuse d'apport 5/40</t>
  </si>
  <si>
    <t>Plus-value au prix 5.6 pour intervention de nuit</t>
  </si>
  <si>
    <t>Bordures hautes et Bordures autonor</t>
  </si>
  <si>
    <t>M²/JOUR</t>
  </si>
  <si>
    <t>Démolition d'emérgences réseaux</t>
  </si>
  <si>
    <t>Chambre de tirage</t>
  </si>
  <si>
    <t>Regard de grille d'assainissement</t>
  </si>
  <si>
    <t>Armoire eléctrique</t>
  </si>
  <si>
    <t>Ce prix rémunère à l' unité, la suppression d'emérgence réseau quel que soit le type (regard de visite, avaloir, regard à grille, chambre de visite, armoire …) et quelle que soit la profondeur.
Il comprend :
- la dépose des éléments et d’évacuation en décharge.
- le remplissage béton des canalisations pour bouchonnage
- le terrassement au droit de l'emérgence et l’évacuation des déblais en décharge
- la démolition de la maçonnerie et l’évacuation des gravats à la décharge.
- la fourniture et mise en œuvre de matériaux de remblai autocompactants pour comblement de la fouille
- le nettoyage aux abords des ouvrages.
- toutes sujétions dues à la présence de réseaux concessionnaires.</t>
  </si>
  <si>
    <r>
      <t xml:space="preserve">Démolition de trottoir de toute nature hors béton </t>
    </r>
    <r>
      <rPr>
        <sz val="10"/>
        <rFont val="Fira Sans"/>
        <family val="2"/>
      </rPr>
      <t>(y/c structure)</t>
    </r>
  </si>
  <si>
    <t>Démolition de muret ou petit genie civil en béton</t>
  </si>
  <si>
    <r>
      <t>M</t>
    </r>
    <r>
      <rPr>
        <vertAlign val="superscript"/>
        <sz val="10"/>
        <rFont val="Fira Sans"/>
        <family val="2"/>
      </rPr>
      <t>3</t>
    </r>
  </si>
  <si>
    <t>Ce prix rémunère au mètre cube, la démolition de mur et muret de toute nature, avec ou sans armature.
Il comprend :
- la démolition du corps du mur /muret de toute nature y compris des éventuelles armatures métalliques, la démolition des fondations en bloc béton jusqu'à une profondeur de 1,00 m,
- le chargement et l’évacuation des produits de démolition en décharges y compris droits de décharge,
- le cas échéant, la découpe soignée en raz de façade des ouvrages attenants aux bâtiments, le grignotage des fers et du béton au droit des découpes pour approfondissement, la passivation des fers, la réalisation d’un enduit de ragréage et de protection des fers, et la réalisation d’un enduit sur les parties visibles des façades, dito revêtement de façade existant
- le remblaiement des fouilles d'extrémité
- le réglage et le compactage du sol.
Il s’applique au mètre cube de petit génie civil à démolir, justifié sur les plans de démolitions validés par le MOE, faisant apparaitre les dimensions de démolition.</t>
  </si>
  <si>
    <t>Ce prix rémunère, à l’unité, la dépose de portail et portillons existants.
Il comprend :
-	Le sciage du revêtement existant,
-	La démolition du revêtement existant mécanique ou manuel.
-	Les opérations de mise hors tension électrique, dépose soignée des appareillages de commandes électriques, dépose soignée des tableaux de commandes électriques,
-	La demande de consignation des réseaux au lot Eclairage
-	Le débranchement des éventuels réseaux connectés au matériel et la mise en sécurité des branchements ou attentes de réseaux,
-	La désinstallation et le démontage des câbles et fourreaux émergents,
-	La dépose ou démontage manuel ou mécanique du portail,
-	La démolition des massifs de fondation ou socle en béton armé ou non,
-	L’enlèvement des fourreaux dans l’emprise des fouilles,
-	Le manchonnage des fourreaux laissés à l’abandon,
-	Le transport et l'évacuation à la décharge y compris frais de décharge des produits et matériaux issus de la dépose,
-	Le comblement des vides par des matériaux conformes au CCTP y compris compactage,
-	La réfection du revêtement.
Le prix s’applique à l’unité pour chaque ouvrage déposé.</t>
  </si>
  <si>
    <t>Abandon de réseaux d'assainissement</t>
  </si>
  <si>
    <t>Ce prix rémunère, au mètre linéaire, le comblement en béton auto compactant de conduite à l'abandon.
Il comprend :
-﻿le colmatage des extrémités de l'ouvrage destiné à l'abandon,
-﻿l'aménagement de points d'injection supplémentaire si nécessaire,
-Tinjection du béton auto compactant jusqu'à refus
Le prix s'applique au mètre linéaire de canalisation comblée justifié sur les plans de démolition validés par le MOE.</t>
  </si>
  <si>
    <t>Fourniture et pose de GBA</t>
  </si>
  <si>
    <t>Amenée et pose de GBA</t>
  </si>
  <si>
    <t>Pose de GBA fournie par la MOA et entretien</t>
  </si>
  <si>
    <t>TRAVAUX PROVISOIRES DE CONTOURNEMENT DU PONT W</t>
  </si>
  <si>
    <t xml:space="preserve">Ce prix rémunère à l’unité l’abattage, le débitage et l'essouchage mécanique d’arbres existants, tels que décrit au prix 2.2
L'abattage des arbres devra préalablement être validé par la MOA via marquage. </t>
  </si>
  <si>
    <t>Ce prix rémunère à l’unité la protection des arbres existants, tel que décrit au prix 2.3</t>
  </si>
  <si>
    <t>Ce prix rémunère au mètre carré le débroussaillage et l’arrachage d'arbustes, tel que décrit au prix 2.5</t>
  </si>
  <si>
    <t>Ce prix rémunère à l’unité la dépose de mobilier urbain et de panneau(x) de signalisation y compris poteau support, tel que décrit au prix 2.10</t>
  </si>
  <si>
    <t>Ce prix rémunère au mètre linéaire la dépose de bordures et caniveaux existants, tel que décrits au prix 2.6</t>
  </si>
  <si>
    <t>2.7.1</t>
  </si>
  <si>
    <t>2.7.3</t>
  </si>
  <si>
    <t>2.7.2</t>
  </si>
  <si>
    <t>Ce prix rémunère à l' unité, la suppression d'emérgence réseau quel que soit le type (regard de visite, avaloir, regard à grille, chambre de visite, armoire …) et quelle que soit la profondeur, tel que décrit au prix 2.7</t>
  </si>
  <si>
    <t>Ce prix rémunère au mètre carré la démolition de trottoir, tel que décrit au prix 2.8</t>
  </si>
  <si>
    <t xml:space="preserve">Ce prix rémunère, au mètre cube, les terrassements en déblais en terrain meuble réalisés manuellement ou à l’engin mécanique, tel que décrit dans le prix 4.1 </t>
  </si>
  <si>
    <t>Ce prix rémunère, à la tonne, le chargement, l’évacuation (100% routière) et les frais de mise en décharge des matériaux excédentaires déblayés ou les matériaux impropres à la réutilisation en remblais dans une filière ISDItel que décrit au prix 4.2</t>
  </si>
  <si>
    <t>Ce prix comprend la mise en stock sur site des terres excavées pour réutilisation ainsi que le levé altimétrique du merlon réalisé avec estimation du volume stocké, tel que décrit dans le prix 4.4</t>
  </si>
  <si>
    <t>Ce prix rémunère au mètre cube la fourniture et la mise en œuvre de GB3 selon les prescriptions du CCTP.
Ce prix comprend :
-	L’étude de formulation,
-	Les implantations,
-	Le nettoyage des surfaces à revêtir jusqu’à acceptation du MOE,
-	La fabrication de la GB3,
-	La fourniture des matériaux par camion, y compris chargement et transport jusqu’au lieu de mise en œuvre,
-	Le bâchage du camion juste après chargement du matériau, y compris entretien, fixation et remplacement si besoin,
-	Le graissage éventuel de l’intérieur de la benne,
-	Le nettoyage de la benne avant tout nouveau chargement,
-	L’évacuation des reliquats issus du nettoyage en décharge, quelle que soit sa distance et y compris frais de décharge,
-	L’amenée et le repliement de l’atelier de mise en œuvre (mise en œuvre obligatoirement au finisseur),
-	La mise en œuvre des matériaux mécaniquement, l’épaisseur et le nombre sont définis au CCTP,
-	L’étalement et le réglage manuel du matériau aux extrémités de la chaussée,
-	La mise en œuvre manuelle dans les zones de surface restreinte, après accord du MOE,
-	Le compactage et le réglage des matériaux au moyen d’un engin adapté, y compris précaution à proximité d’ouvrages existants,
-	Tous les frais des essais de compacité et tous les contrôles.
-	La réalisation d’essais de déflexion (par camion avec essieu mesureur) y compris le rapport des résultats et leur interprétation.
Les volumes pris en compte seront rémunérés sur la base des volumes théoriques, calculés d’après les plans d‘exécution du titulaire validés par le MOE.</t>
  </si>
  <si>
    <t>Ce prix rémunère au mètre carré la fourniture et la mise en place de géotextile 200g/m², tel que décrit au prix 5.1</t>
  </si>
  <si>
    <t>Ce prix rémunère la mise en œuvre de grave non traitée 0/31.5 selon les prescriptions du CCTP, tel que décrit au prix 5.2</t>
  </si>
  <si>
    <t>Ce prix rémunère la réalisation d’un élargissement provioire du trottoir, conformément aux plans et prescriptions du MOE.</t>
  </si>
  <si>
    <t>Ce prix rémunère au forfait la mise à niveau regards et chambres existants avant travaux, tel que décrit au prix 2.15</t>
  </si>
  <si>
    <t>Ces prix rémunèrent au mètre linéaire la fourniture et la pose de bordures béton normalisées, conformément aux prescriptions du CCTP, tel que décrit au prix 5.21</t>
  </si>
  <si>
    <t>Fourniture et pose de palissade bardage plein</t>
  </si>
  <si>
    <t>Ce prix rémunère, au mètre linéaire, la fourniture et la pose de clôtures, neuves, y compris tous les accessoires nécessaires à la mise en place et au maintien des clôtures, ainsi que les fondations 
Ce prix comprend notamment :
-	La fourniture et la mise en œuvre de la clôture,
-	L’ancrage au sol ou la pose sur plot, à l’appréciation du maître d’œuvre ou du maître d’ouvrage
-	La fourniture et la mise en place des accessoires et 'eventuels contreventements,
-	Les fournitures, la main d’œuvre et le matériel nécessaire à la pose des clôtures
-	Le chargement, le transport et le déchargement jusqu’au lieu de mise en œuvre, 
-	Le nettoyage en pied de clôture après travaux.
Ce prix comprend tous les déplacements de proximité ainsi que les remises en état suite à dégradation.</t>
  </si>
  <si>
    <t>Fourniture et pose de portillon de chantier</t>
  </si>
  <si>
    <t>Ce prix rémunère, à l’unité, la fourniture et la pose d’un portillon manuel, hauteur 2m à 2,50m et largeur 1m à 1,50m. RAL au choix du MOA.
Il comprend notamment :
-	La fourniture du portillon neuf ainsi que les accessoires
-	Les terrassements nécessaires à la pose de l’infrastructure, 
-	La réalisation des massifs de fondation,
-	Le scellement des poteaux dans les massifs de fondation,
-	La pose du portillon équipé de ses accessoires : 1 arrêtoir à bascule et une serrure à cylindre européenne,
-	La mise en service du portail ou du portillon.
-	L’entretien, notamment le retrait d’affichage et le nettoyage,
-	Les fournitures, la main d’œuvre et le matériel nécessaire à la pose d’un portail ou d’un portillon
-	Le chargement, le transport et le déchargement jusqu’au lieu de mise en œuvre, 
-	Le nettoyage en pied de clôture après travaux.</t>
  </si>
  <si>
    <t>Ce prix rémunère, à l’unité, la fourniture et la pose d’un portail (doubles vantaux avec ouverture jusqu’à 180°, hauteur 2m à 2,50m et largeur 5m à 6m. RAL au choix du MOA.
Il comprend notamment :
-	La fourniture du portail neuf ainsi que les accessoires
-	Les terrassements nécessaires à la pose de l’infrastructure, 
-	La réalisation des massifs de fondation,
-	Le scellement des poteaux dans les massifs de fondation,
-	La pose du portail équipé de ses accessoires : une platine arasée pour réception des verrous à tige, une baïonnette positionnée sur le vantail gâche, 2 arrêtoirs à bascule et une serrure à cylindre européen,
-	La mise en service du portail ou du portillon.
-	L’entretien, notamment le retrait d’affichage et le nettoyage,
-	Les fournitures, la main d’œuvre et le matériel nécessaire à la pose d’un portail ou d’un portillon
-	Le chargement, le transport et le déchargement jusqu’au lieu de mise en œuvre, 
-	Le nettoyage en pied de clôture après travaux.</t>
  </si>
  <si>
    <t>Terrassements complémentaires pour noues</t>
  </si>
  <si>
    <t>Ce prix rémunère au mètre cube la fourniture et la mise en œuvre de béton C25/30 (BC3) selon les prescriptions du CCTP.
Il comprend :
-	La fourniture et mise en œuvre des coffrages,
-	La fourniture et mise en œuvre d’un treillis soudé ST25C,
-	La fourniture de béton C25/30,
-	Le compactage, le réglage et le nettoyage du support,
-	La mise en œuvre du béton C25/30 y compris vibration, réglage et compactage,
-	La mise en œuvre ponctuelle à la main ou par pompe à béton,
-	La fourniture et le transport de l’eau ainsi que l’arrosage si nécessaire,
-	Les sujétions de mise en œuvre et de compactage au voisinage et au droit des ouvrages, quels qu’ils soient,
-	La protection contre les eaux de toute nature pendant l’exécution des travaux ainsi que la « fermeture » des matériaux en fin de journée par lissage et compactage et la mise en place de bourrelets provisoires,
-	Le bâchage éventuel en cas de pluie, y compris enlèvement,
-	L’enlèvement des coffrages avant mise en service, leur évacuation en déchargement quelle que soit sa distance et y compris frais de décharge,
-	Les essais et contrôles,
-	Les reprises de bétonnage,
-	La confection des joints de construction, de dilatation et de retrait, y compris découpe.
Ce prix s’applique au volume théorique mis en place, calculé sur la base des plans d’exécution visés par le MOE</t>
  </si>
  <si>
    <t>FOURNITURE ET POSE DE BORDURES GRANIT GRIS DITO CHU</t>
  </si>
  <si>
    <t>Ces prix rémunèrent la fourniture et la pose de collecteurs pour réseau unitaire Eaux Pluviales et Usées, quelle que soit la profondeur, dans les conditions fixées par le fascicule 70 du CCTG et suivant toutes les prescriptions du CCTP.
Les prescriptions du CCTG fascicule 70 seront particulièrement respectées pour les largeurs de fouilles et les blindages.</t>
  </si>
  <si>
    <t>Ces prix s’appliquent au mètre linéaire théorique justifié sur plan, sur la base du plan d’exécution du titulaire visé par le MOE.</t>
  </si>
  <si>
    <t>Ø400 Béton - Profondeur &lt;2m</t>
  </si>
  <si>
    <t>Ø800 Béton - Profondeur &lt;2m</t>
  </si>
  <si>
    <t>Grille avaloir en fonte</t>
  </si>
  <si>
    <t>Ce prix rémunère à l’unité la mise en place d’une grille avaloir conformément au CCTP.
Il comprend notamment :
-	Les terrassements mécaniques ou manuels,
-	L’extraction, le chargement, le transport et le déchargement des matériaux réutilisables sur une zone de stockage agrée par le maître d’œuvre,
-	L’extraction, le chargement, le transport et l’évacuation des matériaux non réutilisables issus des terrassements quelle que soit sa distance y compris frais de décharge,
-	L’étaiement et le blindage éventuel suivant la législation,
-	L’épuisement des venues d’eau éventuelles,
-	Le béton de propreté,
-	La fourniture et la mise en œuvre des éléments préfabriqués béton constituant la décantation et la grille en fonte de la classe de résistance indiquée au CCTP.
-	Les réservations pour manchons de raccord adaptés à un collecteur PVC ou BA,
-	Le scellement soigné de la grille sur béton C16/20,
-	Le remblaiement à l'aide des terres extraites après enlèvement des cailloux, 
-	Toute sujétion de raccordement à la canalisation d'évacuation.</t>
  </si>
  <si>
    <t>Ouvrage de régulation</t>
  </si>
  <si>
    <t>Ce prix rémunère à l'unité la fourniture et la pose d'un ouvrage de régulation de débit par orifice calibré ou plaque obturatrice, conformément aux prescriptions du CCTP.
Il comprend notamment :
-Les terrassements mécaniques ou manuels en terrain de toute nature,
-L'extraction, le chargement, le transport et l'évacuation des matériaux issus des terrassements en décharge y compris frais de décharge,
-L'étaiement et le blindage éventuel conformément à la législation du travail,
-L'épuisement des venues d'eau éventuelles,
-Le béton de propreté,
-La fourniture et la mise en œuvre de l'ouvrage béton préfabriqué ou coulé en place, y compris ferraillage et coffrages,
-La fourniture et la pose de l'orifice calibré ou de la plaque obturatrice en inox, de diamètre défini par les études hydrauliques validées par le MOE, y compris cadre de fixation et boulonnerie inox,
-Les réservations et manchons de raccordement adaptés aux canalisations amont et aval (PVC ou béton armé),
-La fourniture et la pose du dispositif de fermeture (tampon fonte ou dalle béton armé) de la classe de résistance définie au CCTP,
-Le remblaiement soigné par couches compactées et l'évacuation des matériaux excédentaires,
-Les essais d'étanchéité et de vérification du débit de fuite conformément aux prescriptions du CCTP,
-Toutes sujétions de raccordement aux canalisations amont et aval.</t>
  </si>
  <si>
    <t>Ouvrage de rejet sur noue</t>
  </si>
  <si>
    <t>Ouvrage de rejet sur noue avec régulation</t>
  </si>
  <si>
    <t>Ce prix rémunère à l'unité la fourniture et la réalisation d'un ouvrage de rejet sur noue intégrant un dispositif de régulation de débit par orifice calibré ou plaque obturatrice, conformément aux prescriptions du CCTP.
Il comprend l'ensemble des prestations du prix « Ouvrage de rejet sur noue » ainsi que :
-La fourniture et la pose de l'orifice calibré ou de la plaque obturatrice en inox, de diamètre défini par les études hydrauliques validées par le MOE, y compris cadre de fixation et boulonnerie inox,
-La fourniture et la pose d'un clapet anti-retour en pied d'ouvrage,
-Les essais de vérification du débit de fuite conformément aux prescriptions du CCTP,
-Toutes sujétions d'intégration du dispositif de régulation dans l'ouvrage béton.</t>
  </si>
  <si>
    <t>Chemisage de réseau existant</t>
  </si>
  <si>
    <t>Ce prix rémunère au mètre linéaire la réhabilitation par chemisage d'un réseau d'assainissement existant, conformément aux prescriptions du CCTP et à la norme NF EN ISO 11296.
Il comprend notamment :
-L'inspection télévisuelle préalable du réseau existant avec fourniture du rapport vidéo et de la côte de calage, permettant de caractériser l'état du réseau et de définir les travaux préparatoires nécessaires,
-Le curage et le nettoyage haute pression du réseau existant préalablement au chemisage, y compris évacuation des boues et résidus conformément à la réglementation en vigueur,
-Le fraisage ou ragréage des obstacles internes (joints saillants, branchements, déformations) si nécessaire, afin de préparer la paroi à recevoir le chemisage,
-La fourniture et la mise en œuvre du chemisage par un procédé continu agréé par le MOE (manchon imprégné, procédé UV ou équivalent), avec une résistance structurelle et une étanchéité conformes aux prescriptions du CCTP,
-Le raccordement et la réouverture de l'ensemble des branchements existants après chemisage, par robot de fraisage,
-L'inspection télévisuelle de réception après chemisage avec fourniture du rapport vidéo au MOE,
-Les essais d'étanchéité conformément aux prescriptions du CCTP,
-Toutes sujétions liées au maintien en service du réseau pendant les travaux (by-pass provisoire si nécessaire).
Ce prix s'applique au mètre linéaire de réseau chemisé, préalablement validé avec le MOE et justifié sur la base des plans d'exécution et du rapport d'inspection télévisuelle.</t>
  </si>
  <si>
    <t>5.17</t>
  </si>
  <si>
    <t>Ø200 Fonte - Profondeur &lt;1m</t>
  </si>
  <si>
    <t xml:space="preserve">Regard déporté </t>
  </si>
  <si>
    <t>Fourniture et pose de portail de chantier</t>
  </si>
  <si>
    <t>Profil T4</t>
  </si>
  <si>
    <t>Ce prix rémunère au mètre linéaire la fourniture et pose de BEV en béton teinté dans la masse.</t>
  </si>
  <si>
    <t>Béton blanc</t>
  </si>
  <si>
    <t>Béton noir</t>
  </si>
  <si>
    <t>BN NOIR 0/6</t>
  </si>
  <si>
    <t>Ce prix rémunère, au mètre cube, la réalisation de remblais avec matériaux d’apport compatible pour l'emploi en remblai de voirie
Ce prix comprend la fourniture, le transport des matériaux à pied d’œuvre, le déchargement, la mise en œuvre par couches successives et le compactage sous voirie ou au-dessus des ouvrages.
L’utilisation de ces matériaux est soumise à la justification de leurs caractéristiques par un laboratoire géotechnique dont la prestation est incluse au présent prix.
Ce prix s'applique au mètre cube théorique en place après terrassement.
Ce prix comprend le réglage, le maintien de la teneur en eau optimale, et le compactage de l'arase de terrassement, la réalisation d'une planche d'essai de compactage, aini que les essais de portance associés.</t>
  </si>
  <si>
    <t>Ce prix rémunère, au mètre cube, la réalisation de remblais avec les matériaux du site.
Ce prix comprend le chargement, le transport des matériaux du site dans l’emprise du chantier, le déchargement, la mise en œuvre par couches successives et le compactage sous voirie ou au-dessus des ouvrages.
L’utilisation de ces matériaux est soumise à la justification de leurs caractéristiques mécaniques par un laboratoire géotechnique dont la prestation est incluse au présent prix.
Ce prix s'applique au mètre cube théorique en place après terrassement.
Ce prix comprend le réglage, le maintien de la teneur en eau optimale, et le compactage de l'arase de terrassement, la réalisation d'une planche d'essai de compactage, aini que les essais de portance associés.</t>
  </si>
  <si>
    <t>Matériau autocompactant reéxcavable</t>
  </si>
  <si>
    <t>Blindage</t>
  </si>
  <si>
    <t>Ce prix rémunère, la fourniture et mise en œuvre de béton de chantier de Remblaiement Technique afin de remplir l'épaisseur non-accessible entre sous-face du pont à démolir et le remblai traditionnel effectué au préalable, le nettoyage après coulage. Le matériaux proposé devra être reexcavable avec des moyens mécaniques</t>
  </si>
  <si>
    <t>Ce prix rémunère la fourniture et la pose d'éléments de blinadage métallique butonné afin de coffrer le BRCT, la réalisation des évents nécessaires et comprend la dépose après prise du matériau autocompactant</t>
  </si>
  <si>
    <t>Ancrage du caniveau</t>
  </si>
  <si>
    <t>REPRISE DES REMBLAIS ET COMPACTAGE APRES DEMOLITION</t>
  </si>
  <si>
    <t>Ce prix rémunère après la démolition des piles pour le démolisseur, l'excavation des remblais préalablement réalisé jusqu'au niveau démoli, la reprise des remblais et leur compactage par couches successives, le réglage, le maintien de la teneur en eau optimale, et le compactage de l'arase de terrassement, aini que les essais de portance associés, l'utilisation des matériaux excédentaires pour remblai des futures voies adjacentes</t>
  </si>
  <si>
    <t>Au Compacteur Traditionnel</t>
  </si>
  <si>
    <t>Au compacteur de hauteur réduite, pour remblai sous le pont pour les parties non-accessibles à un compacteur traditionnel</t>
  </si>
  <si>
    <t>4.3.1</t>
  </si>
  <si>
    <t>4.3.2</t>
  </si>
  <si>
    <t>4.3.3</t>
  </si>
  <si>
    <t>4.4</t>
  </si>
  <si>
    <t>4.5</t>
  </si>
  <si>
    <t>4.6.1</t>
  </si>
  <si>
    <t>4.6.2</t>
  </si>
  <si>
    <t>Ce prix rémunère l'ancrage du caniveau Orange dans une longrine en béton armé afin de le maintenir lors de la détente de la précontrainte, comprenant la justification des ancrages proposés, les percements, la mise en œuvre d'ancrage, les scellements, le ferraillage, les coffrages, l'étaiement et le béton nécessaire</t>
  </si>
  <si>
    <t>Ce prix rémunère, au mètre cube, les terrassements en déblais complémentaires réalisés manuellement ou à l’engin mécanique afin de façonner les noues.
Ce prix s’applique au mètre cube théorique en place avant terrassement par comparaison de levés altimétriques avant/après et quels que soient la nature, la situation et le profil des déblais ainsi que le mode d'extraction, de traitement et de chargement.
Le levé altimétrique avant terrassement des noues correspond à la situation après réalisation des travaux préparatoires et terrassements généraux.
Ce prix comprend le réglage et le compactage de l'arase de terrassement, ansi que l'évacuation des déblais excédentaires si les volumes excavés dépassent ce qui est réutilisé en façonnage de noue.</t>
  </si>
  <si>
    <t>Ce prix comprend la mise en stock sur site des terres excavées pour réutilisation ainsi que le levé altimétrique du merlon réalisé avec estimation du volume stocké.
Ce prix comprend également, afin de recouvrir les terres stockées, la fourniture et pose d’une géomembrane étanche y compris éléments de fixation et lestage de la géomembrane.
Ce prix est réputé inclure la mise en stock des terres pour toute la durée indiquée par la MOA, la MOE ou l’OPC-IC, et jusqu’à la durée totale du marché. 
Ce prix s’applique en complément du prix 3.1 pour les terres du site qui feront l’objet d’un réemploi.
Ce prix s’applique au mètre cube théorique en place avant terrassement à l’instar du prix 3.1.
La qualité et quantité de terres dédiées au réemploi est défini dans le cadre du plan de gestion des terres polluées, à viser par la MOE.</t>
  </si>
  <si>
    <t>Ce prix rémunère, à la tonne, le chargement, l’évacuation (100% routière) et les frais de mise en décharge des matériaux excédentaires déblayés ou les matériaux impropres à la réutilisation en remblais dans une filière ISDI. 
Ce prix comprend toutes les taxes y compris la TGAP et ce, quelle que soit son augmentation.
Ce prix s'applique à la tonne de matériaux évacués, justifiée par la production des bons de pesée ou bons de décharge délivrés par l'installation de stockage agréée, remis au MOE à l'avancement.</t>
  </si>
  <si>
    <t>3.1</t>
  </si>
  <si>
    <t>3.1.1</t>
  </si>
  <si>
    <t>3.2</t>
  </si>
  <si>
    <t>3.3</t>
  </si>
  <si>
    <t>3.4</t>
  </si>
  <si>
    <t>3.4.1</t>
  </si>
  <si>
    <t>3.4.2</t>
  </si>
  <si>
    <t>3.4.3</t>
  </si>
  <si>
    <t>3.5</t>
  </si>
  <si>
    <t>3.5.1</t>
  </si>
  <si>
    <t>3.5.2</t>
  </si>
  <si>
    <t>3.5.3</t>
  </si>
  <si>
    <t>3.5.4</t>
  </si>
  <si>
    <t>3.6</t>
  </si>
  <si>
    <t>3.7</t>
  </si>
  <si>
    <t>3.7.1</t>
  </si>
  <si>
    <t>3.7.2</t>
  </si>
  <si>
    <t>3.8</t>
  </si>
  <si>
    <t>Piste de chantier provisoire pour démolition du pont</t>
  </si>
  <si>
    <t>Ce prix rémunère au mètre carré la réalisation d'une piste de chantier provisoire, avec mise en œuvre de matériaux 40/80 sur géotextile, afin de permettre la circulation des engins de chantier sans dégrader les ouvrages existants.
Il comprend :
-La fourniture et la pose d'un géotextile de séparation,
-La fourniture, le transport et la mise en œuvre de matériaux concassés 40/80 en épaisseur suffisante pour la circulation des engins, avec une épaisseur minimale de 40cm,
-L'entretien de la piste pendant toute la durée d'utilisation,
-Le rechargement si nécessaire,
-La dépose en fin d'utilisation, le chargement, le transport et l'évacuation en décharge y compris frais de décharge,
-La remise en état des lieux après dépose.
Ce prix s'applique au mètre carré de piste réalisée, justifié sur plans validés par le MOE.</t>
  </si>
  <si>
    <t>3.9</t>
  </si>
  <si>
    <t>3.10</t>
  </si>
  <si>
    <t>3.11</t>
  </si>
  <si>
    <t>3.12</t>
  </si>
  <si>
    <t>3.13</t>
  </si>
  <si>
    <t>3.13.1</t>
  </si>
  <si>
    <t>3.13.2</t>
  </si>
  <si>
    <t>3.14</t>
  </si>
  <si>
    <t>3.14.1</t>
  </si>
  <si>
    <t>3.14.2</t>
  </si>
  <si>
    <t>3.14.3</t>
  </si>
  <si>
    <t>Voies provisoires</t>
  </si>
  <si>
    <t>Ce prix rémunère la réalisation de voies provisoires afin de permettre les circulations permettant le contournement du pont pendant la durée des travaux et d'élargir les voies existantes, conformément aux plans et prescriptions du MOE.
Il comprend, en outre, en complément des prix cités ci-dessous, les prestations suivantes :
-la signalisation et le balisage de la piste ;
-l’entretien de la piste pendant toute la durée d’utilisation, ainsi que les rechargements éventuels.</t>
  </si>
  <si>
    <t>3.13.3</t>
  </si>
  <si>
    <t>Trottoir provisoire</t>
  </si>
  <si>
    <t>Ce prix rémunère au mètre carré la fourniture et la mise en œuvrede BB 0/6 selon les prescriptions du CCTP, tel que décrit au prix 5.10 sur une épaisseur de 4 cm</t>
  </si>
  <si>
    <t>3.15</t>
  </si>
  <si>
    <t>3.15.1</t>
  </si>
  <si>
    <t>3.15.2</t>
  </si>
  <si>
    <t>3.16</t>
  </si>
  <si>
    <t>3.17</t>
  </si>
  <si>
    <t>Ce prix rémunère au mètre carré la démolition de voiries provisoires en GB3.
Il comprend notamment :
-	Les implantations des limites de décaissement à réaliser,
-	Le repérage et la protection de toutes les émergences d’ouvrages (tels que regards, bouches à clé, etc.),
-	La découpe et le sciage propre des eventuelles parties à conserver,
-	La démolition à l’engin mécanique ou au marteau mécanique de la structure et du revêtement de la chaussée, tels que posés via le prix 3.13,
-	Le décroûtage d’enrobés ou d’asphaltes,
-	L'extraction des matériaux par engins appropriés,
-	Le réglage des profils aux cotes prescrites,
-	Les épuisements des venues d'eau de toute nature,
-	Le transport et l'évacuation à la décharge y compris frais de décharge.
Il s’applique au mètre carré de voirie à démolir, justifié sur les plans de démolitions validés par le MOE.</t>
  </si>
  <si>
    <t>3.18</t>
  </si>
  <si>
    <t>3.19</t>
  </si>
  <si>
    <t>3.20</t>
  </si>
  <si>
    <t>5.3</t>
  </si>
  <si>
    <t>5.4</t>
  </si>
  <si>
    <t>Ce prix rémunère la mise en œuvre de grave 0/20 traitée aux liants hydrauliques, selon les prescriptions du CCTP.
Il comprend l'ensemble des éléments cités au prix 5.2.</t>
  </si>
  <si>
    <t>Ce prix rémunère la mise en œuvre de grave non traitée 5/40, selon les prescriptions du CCTP.
Il comprend l'ensemble des éléments cités au prix 5.2.</t>
  </si>
  <si>
    <t>MTLH 0/20</t>
  </si>
  <si>
    <t>5.6</t>
  </si>
  <si>
    <t>5.7</t>
  </si>
  <si>
    <t>5.8</t>
  </si>
  <si>
    <t>5.9</t>
  </si>
  <si>
    <t>Ce prix rémunère au mètre cube la plus-value liée à la mise en œuvre de l'EME2 0/14 (prix 5.6) en intervention nocturne, imposée par les contraintes d'exploitation de la RD19. Il est condieré comme travaux de nuit entre 21h et 5h.
Il comprend notamment :
-Les surcoûts de main-d'œuvre liés aux majorations légales et conventionnelles applicables au travail de nuit,
-Les surcoûts de matériel (éclairage de chantier, signalisation renforcée, etc.),
-Les éventuels surcoûts d'approvisionnement liés aux horaires de la centrale.
Ce prix s'applique en complément du prix 5.7 "ENROBE A MODULE ELEVE (EME2) 0/14", au mètre cube mis en œuvre de nuit, selon les mêmes modalités de justification.</t>
  </si>
  <si>
    <t>5.10</t>
  </si>
  <si>
    <t>5.11</t>
  </si>
  <si>
    <t>5.11.1</t>
  </si>
  <si>
    <t>5.11.2</t>
  </si>
  <si>
    <t>5.12</t>
  </si>
  <si>
    <t>Ce prix rémunère au mètre cube la plus-value liée à la mise en œuvre du BBME 0/10 (prix 5.10) en intervention nocturne, imposée par les contraintes d'exploitation de la RD19. Il est condieré comme travaux de nuit entre 21h et 5h.
Il comprend notamment :
-Les surcoûts de main-d'œuvre liés aux majorations légales et conventionnelles applicables au travail de nuit,
-Les surcoûts de matériel (éclairage de chantier, signalisation renforcée, etc.),
-Les éventuels surcoûts d'approvisionnement liés aux horaires de la centrale.
Ce prix s'applique en complément du prix 5.11 "BETON BITUMINEUX 0/10", au mètre cube mis en œuvre de nuit, selon les mêmes modalités de justification.</t>
  </si>
  <si>
    <t>5.13</t>
  </si>
  <si>
    <t>5.13.1</t>
  </si>
  <si>
    <t>5.13.2</t>
  </si>
  <si>
    <t>5.14</t>
  </si>
  <si>
    <t>Ce prix rémunère au mètre carré la fourniture, le transport et la pose de pavés béton 20x20cm épaisseur 10cm, type ROMPERO - fintion gris, y compris les pavés de départ et de finition (30x20cm - épaisseur 10cm).
Il comprend notamment :
-	Les frais d’implantation et de piquetages complémentaires,
-	Le personnel nécessaire à la bonne exécution de la prestation quel que soit le nombre de déplacements,
-	Les amenées et les replis du matériel nécessaires à la bonne exécution de la prestation quel que soit le nombre de déplacements,
-	Tous les frais de transport et de dédouanement si nécessaire,
-	Le chargement, le transport et le déchargement jusqu’au lieu de mise en œuvre,
-	La mise stock provisoire, y compris la reprise sur stock si nécessaire,
-	La découpe de l’enrobé ou du béton, la fourniture et mise en œuvre des drains y compris toutes sujétions de mise en en œuvre.
-La fourniture et mise en oeuvre du lit de pose
-	La mise en œuvre du pavage en rangée droite avec joints décalés - largeur de joint :1,8cm,
-	La réalisation des blocage longitudinaux et transversaux à l'aide de bordure arasée type E,
-	Tous les frais de découpe soignée à l’eau des pavés au niveau de chaque émergence, raccordement et autres,
-La fourniture et mise en oeuvre du jointoiement y compris l'ensemencement des joints avec un gazon rustique,
-Tous les frais de protection de l'existant et de nettoyage,
-Tous les frais d'entretion (tonte, arrosage éventuel,etc.) et de reprise pendant 1an
La surface prise en compte pour la rémunération sera établie sur la base des quantités issues des plans EXE validés.</t>
  </si>
  <si>
    <t>FOURNITURE ET POSE DE PAVES BETON 20x20 ép.10cm</t>
  </si>
  <si>
    <t>Pose sur lit de pose en sable et joints sable</t>
  </si>
  <si>
    <t>5.14.1</t>
  </si>
  <si>
    <t>5.14.2</t>
  </si>
  <si>
    <t>5.15</t>
  </si>
  <si>
    <t>5.15.1</t>
  </si>
  <si>
    <t>5.16</t>
  </si>
  <si>
    <t>5.16.1</t>
  </si>
  <si>
    <t>5.16.2</t>
  </si>
  <si>
    <t>5.16.3</t>
  </si>
  <si>
    <t>5.16.4</t>
  </si>
  <si>
    <t>5.16.5</t>
  </si>
  <si>
    <t>5.17.1</t>
  </si>
  <si>
    <t>Dalles podotactiles en béton</t>
  </si>
  <si>
    <t>5.18</t>
  </si>
  <si>
    <t>5.18.1</t>
  </si>
  <si>
    <t>5.18.1.1</t>
  </si>
  <si>
    <t>5.18.1.2</t>
  </si>
  <si>
    <t>Démolition de voiries et trottoirs provisoires</t>
  </si>
  <si>
    <t>6.1.4</t>
  </si>
  <si>
    <t>6.1.5</t>
  </si>
  <si>
    <t>6.1.6</t>
  </si>
  <si>
    <t>6.1.7</t>
  </si>
  <si>
    <t>6.1.8</t>
  </si>
  <si>
    <t>6.1.9</t>
  </si>
  <si>
    <t>6.2.5</t>
  </si>
  <si>
    <t>6.2.6</t>
  </si>
  <si>
    <t>Ce prix rémunère à l'unité la fourniture et la réalisation d'un ouvrage de rejet permettant le déversement des eaux pluviales depuis le réseau enterré vers la noue ou inversement, conformément aux prescriptions du CCTP.
Il comprend notamment :
-Les terrassements mécaniques ou manuels en terrain de toute nature,
-L'extraction, le chargement, le transport et l'évacuation des matériaux issus des terrassements en décharge y compris frais de décharge,
-L'étaiement et le blindage éventuel conformément à la législation du travail,
-L'épuisement des venues d'eau éventuelles,
-Le béton de propreté,
-La fourniture et la mise en œuvre de l'ouvrage béton préfabriqué ou coulé en place, y compris ferraillage et coffrages le cas échéant,
-Les réservations et manchons de raccordement adaptés à la canalisation amont (PVC ou béton armé),
-La fourniture et la pose d'un musoir béton ou d'une dalle de dissipation d'énergie en pied de rejet, afin de protéger le fond de noue contre l'érosion,
-La fourniture et la pose d'un géotextile de protection en pied d'ouvrage,
-La fourniture et la pose du dispositif de fermeture ou de grille de protection anti-intrusion,
-Le remblaiement soigné par couches compactées et l'évacuation des matériaux excédentaires,
-La remise en état des abords et du talus de noue après travaux,
-Toutes sujétions de raccordement à la canalisation amont et d'intégration à la noue.</t>
  </si>
  <si>
    <t>6.7</t>
  </si>
  <si>
    <t>7.1.1.3</t>
  </si>
  <si>
    <t>PLUS VALUE AUX PRIX 7.1.1 POUR TRANCHEE SOUS CHAUSSEE EXISTANTE</t>
  </si>
  <si>
    <t>Ce prix rémunère en plus-value aux prix 7.1.1 la réalisation de tranchées sous chaussée existante, et comprend notamment :
-	les sujétions de sciage/découpe des revêtements, démolition des revêtements,
-	la démolition à l’engin mécanique ou au marteau mécanique de la structure de la chaussée, quelle que soit la constitution de celle-ci et quelle que soit son épaisseur,</t>
  </si>
  <si>
    <t>7.1.1.4</t>
  </si>
  <si>
    <t>PLUS VALUE AUX PRIX 7.1.1 POUR PONTAGE DES TRANCHEES</t>
  </si>
  <si>
    <t>Ce prix rémunère en plus-value aux prix 7.1.1 le pontage des tranchées ouvertes, adapté à une circulation poids lourds. Il s'applique au m²/jour de location y compris amenée et repli des ponts lourds.</t>
  </si>
  <si>
    <t>7.1.1.5</t>
  </si>
  <si>
    <t>PLUS VALUE AUX PRIX 7.1.1 POUR TRAVAUX DE NUIT</t>
  </si>
  <si>
    <t>PLUS VALUE AUX PRIX 7.1.2 POUR TRANCHEE SOUS CHAUSSEE EXISTANTE</t>
  </si>
  <si>
    <t>Ce prix rémunère en plus-value aux prix 7.1.2 la réalisation de tranchées sous chaussée existante, et comprend notamment :
-	les sujétions de sciage/découpe des revêtements, démolition des revêtements,
-	la démolition à l’engin mécanique ou au marteau mécanique de la structure de la chaussée, quelle que soit la constitution de celle-ci et quelle que soit son épaisseur,</t>
  </si>
  <si>
    <t>PLUS VALUE AUX PRIX 7.1.2 POUR PONTAGE DES TRANCHEES</t>
  </si>
  <si>
    <t>Ce prix rémunère en plus-value aux prix 7.1.2 le pontage des tranchées ouvertes, adapté à une circulation poids lourds. Il s'applique au m²/jour de location y compris amenée et repli des ponts lourds.</t>
  </si>
  <si>
    <t>PLUS VALUE AUX PRIX 7.1.2 POUR TRAVAUX DE NUIT</t>
  </si>
  <si>
    <t>7.1.3</t>
  </si>
  <si>
    <t>7.2.1.1</t>
  </si>
  <si>
    <t>7.2.1.2</t>
  </si>
  <si>
    <t>7.2.1.3</t>
  </si>
  <si>
    <t>PLUS VALUE AUX PRIX 7.2.1 POUR TRAVAUX DE NUIT</t>
  </si>
  <si>
    <t>Ce prix rémunère en plus-value tous les frais relatifs à une intervention de nuit pour la réalisation d'une  traversée de chaussée. Il est condieré comme travaux de nuit entre 21h et 5h. Notamment :
-Les surcoûts de main-d'œuvre liés aux majorations légales et conventionnelles applicables au travail de nuit,
-Les surcoûts de matériel (éclairage de chantier, signalisation renforcée, etc.),
-Les éventuels surcoûts d'approvisionnement liés aux horaires.
Ce prix ne s'applique pas en doublon du prix 7.1.1.5 lors d'un déblai-remblai de tranchée lors de la même nuit.</t>
  </si>
  <si>
    <t>7.2.2.1</t>
  </si>
  <si>
    <t>7.2.2.2</t>
  </si>
  <si>
    <t>7.2.2.3</t>
  </si>
  <si>
    <t>PLUS VALUE AUX PRIX 7.2.2 POUR TRAVAUX DE NUIT</t>
  </si>
  <si>
    <t>Ce prix rémunère en plus-value tous les frais relatifs à une intervention de nuit pour la réalisation d'une  traversée de chaussée. Il est condieré comme travaux de nuit entre 21h et 5h. Notamment :
-Les surcoûts de main-d'œuvre liés aux majorations légales et conventionnelles applicables au travail de nuit,
-Les surcoûts de matériel (éclairage de chantier, signalisation renforcée, etc.),
-Les éventuels surcoûts d'approvisionnement liés aux horaires.
Ce prix ne s'applique pas en doublon du prix 7.1.2.5 lors d'un déblai-remblai de tranchée lors de la même nuit.</t>
  </si>
  <si>
    <t>7.3</t>
  </si>
  <si>
    <t>7.3.1</t>
  </si>
  <si>
    <t>7.3.1.1</t>
  </si>
  <si>
    <t>7.3.1.2</t>
  </si>
  <si>
    <t>7.3.2</t>
  </si>
  <si>
    <t>7.3.3</t>
  </si>
  <si>
    <t>7.4</t>
  </si>
  <si>
    <t>7.4.1</t>
  </si>
  <si>
    <t>7.4.2</t>
  </si>
  <si>
    <t>7.4.3</t>
  </si>
  <si>
    <t>7.4.4</t>
  </si>
  <si>
    <t>7.4.5</t>
  </si>
  <si>
    <t>7.4.6</t>
  </si>
  <si>
    <t>7.4.7</t>
  </si>
  <si>
    <t>7.5</t>
  </si>
  <si>
    <t>7.6</t>
  </si>
  <si>
    <t>Ces prix sont rémunérés au mètre linéaire et comprennent notamment :
-	Toutes les prestations définies au prix n° 8.1 du présent BPU.
-	Les linéaires de peinture seront calculés en linéaires pleins. Les vides ne seront pas rémunérés.
-	Le linéaire pris en compte pour la rémunération sera établi sur la base de métrés issus d’Autocad et de constats contradictoires.</t>
  </si>
  <si>
    <t>8.1.1.1</t>
  </si>
  <si>
    <t>8.1.1.2</t>
  </si>
  <si>
    <t>Ces prix sont rémunérés à l’unité ou au mètre carré et comprennent notamment :
-	Toutes les prestations définies au prix n° 8.1 du présent BPU.
-	Le linéaire pris en compte pour la rémunération sera établi sur la base de métrés issus d’Autocad et de constats contradictoires.</t>
  </si>
  <si>
    <t>8.1.2.1</t>
  </si>
  <si>
    <t>8.1.2.2</t>
  </si>
  <si>
    <t>8.1.2.3</t>
  </si>
  <si>
    <t>8.1.2.4</t>
  </si>
  <si>
    <t>8.1.2.5</t>
  </si>
  <si>
    <t>8.1.2.6</t>
  </si>
  <si>
    <t>8.1.2.7</t>
  </si>
  <si>
    <t>8.1.2.8</t>
  </si>
  <si>
    <t>8.2.1</t>
  </si>
  <si>
    <t>8.2.2</t>
  </si>
  <si>
    <t>8.2.3</t>
  </si>
  <si>
    <t>8.2.4</t>
  </si>
  <si>
    <t>9.1</t>
  </si>
  <si>
    <t>9.1.1</t>
  </si>
  <si>
    <t>9.1.2</t>
  </si>
  <si>
    <t>9.1.3</t>
  </si>
  <si>
    <t>9.2</t>
  </si>
  <si>
    <t>9.3</t>
  </si>
  <si>
    <t>9.4</t>
  </si>
  <si>
    <t>9.5</t>
  </si>
  <si>
    <t>10.1.4</t>
  </si>
  <si>
    <t>10.1.4.1</t>
  </si>
  <si>
    <t>10.1.4.2</t>
  </si>
  <si>
    <t>10.1.4.3</t>
  </si>
  <si>
    <t>11.1</t>
  </si>
  <si>
    <t>11.2</t>
  </si>
  <si>
    <t>Cloture treillis soudé hauteur 2,0 m</t>
  </si>
  <si>
    <t>Ces prix rémunèrent à l’unité la réalisation des terrassements et béton ou lit de pose pour la pose de cuve préfabriquée de PAVE conformes aux prescriptions du CCTP. La pose des PAVE est à la charge du gestionnaire.
Il comprend, outre les prescriptions du fournisseur pour la pose :
- les terrassements en puits en terrain de toute nature y compris évacuation des terres excédentaires en C.T., dimensions conformes aux prescriptions du fabricant, soit environ 2,85*2,55*3m de profondeur pour une cuve de 5m3 ou 6,60*2,55*3m pour un ensemble de 3 cuves de 5m3. Les dimensions définitives seront confirmées par le gestionnaire avant démarrage des travaux et pourront varier de ± 20 cm par dimension.  
- les blindages et soutènements nécessaires, 
- le compactage des fonds de terrassement, 
- la réalisation du lit de pose en graviers 20/40mm ou en béton armé de 10-15cm d'épaisseur, conformément aux prescriptions du fabricant, permettant d'obtenir une résistance minimale de 3N/cm², 
- la validation des terrassements et du lit de pose par le gestionnaire avant pose du cuvelage préfabriqué, 
- le remblaiement en grave non traitée ou sable après pose du cuvelage préfabriqué béton par le gestionnaire, par couches de 25cm à 30cm y compris compactage
- l'amenée et le repli du matériel nécessaire à sa mise en place,
- toutes sujétions liées au phasage des travaux, 
- toutes les sujétions d'exécution.
Prix rémunéré à l’unité exécutée, les dimensions étant validées préalablement par la MOE</t>
  </si>
  <si>
    <t xml:space="preserve">
Ce prix rémunère au forfait les installations de chantier conformément aux prescriptions du CCTP.
Le lot 01 doit prévoir les installations de chantier pour l'ensemble des lots 01, 02, 03, 04 et 05 et notamment :
- Les bungalows (en cohérence avec le chronogramme des effectifs) y compris les fondations éventuelles,
- Les raccordements aux réseaux (eau, électricité, télécom et assainissement) y compris démarches administratives pour leurs obtentions et solutions de raccordements provisoires,
- La viabilisation complète du site pour l'installation de la base-vie, notamment la création de voies d'accès provisoires, les raccordements aux réseaux (eau, électricité, assainissement, télécom) et tous les aménagements nécessaires à la mise en service de la base-vie, sont compris dans le présent prix forfaitaire.
- Les consommables et l’entretien des installations de chantiers</t>
  </si>
  <si>
    <t xml:space="preserve">Dans le cadre de ces travaux, il n’y aura pas de compte prorata pour les dépenses communes d’investissement et/ou de consommation des installations de chantiers. L’intégralité de ces coûts est porté par le lot 01 VRD et inclus au présent prix unitaire.
Ce prix comprend l'établissement et la reproduction du plan des installations de chantier
Ce prix comprend l’amenée des installations de chantier y compris clôtures et portail(s) d'accès pendant la période de préparation, leur entretien puis leur repliement à la fin du délai global des travaux.
Ce prix comprend l'aménagement de(s) zone(s) de stockage y compris clôtures et portail(s) d'accès préalablement et durant les travaux, leur entretien puis leur repliement à la fin du délai global des travaux.
Ce prix rémunère de façon générale le maintien en état de propreté et l’entretien de tout le chantier et ses environs pendant toute la durée du chantier ainsi que tous les frais liés à la protection contre l'occupation des emprises.
Ce prix inclut également les frais relatif à l’astreinte demandée au titulaire concernant ses travaux en propre et les emprises travaux associées.
Pour rappel, l’encadrement de chantier (directeur de travaux, conducteur de travaux et chefs de chantier) est ventilé dans les prix unitaires dans le coefficient K1.
</t>
  </si>
  <si>
    <r>
      <rPr>
        <u/>
        <sz val="10"/>
        <rFont val="Fira Sans"/>
        <family val="2"/>
      </rPr>
      <t xml:space="preserve">Volet chantier
</t>
    </r>
    <r>
      <rPr>
        <sz val="10"/>
        <rFont val="Fira Sans"/>
        <family val="2"/>
      </rPr>
      <t>Ce prix rémunère le marquage-piquetage des réseaux, avec les codes couleurs réglementaires et le procès-verbal rendant compte de sa réalisation.
Ce prix rémunère :
-	La signalisation horizontale suivant les différentes phases notamment le marquage des passages piéton et les opérations d’effacement,
-	La signalisation de chantier y compris ses modifications (signalisation de police, directionnelle, etc.)
-	La signalisation par alternat avec feux tricolores,
-	Le nettoyage des panneaux aussi souvent que nécessaire,
-Le nettoyage régulier de l’ensemble des emprises et de ses abords,
-	Les DBAs, barrières de chantiers et cônes,
-	Le remplacement des dispositifs vétustes ou abîmés,
-	La prise en compte des interventions des lots 02, 03, 04 et 05, y compris toutes dispositions nécessaires à leurs interventions (modification de barrières, etc.).</t>
    </r>
  </si>
  <si>
    <t xml:space="preserve">De manière générale, ils sont réputés inclus dans le prix tous les frais liés à la viabilisation complète du site pour l'installation de la base-vie, notamment voies d'accès provisoires, raccordements aux réseaux et tous aménagements nécessaires à l'installation et au bon fonctionnement de la base-vie.
La fourniture, la pose, les déplacements, l’entretien et la maintenance pendant la durée du chantier sont réputés inclus dans le prix.
La dépose, le chargement, le transport et l’évacuation en décharge y compris frais de décharge sont également inclus dans le prix.
Chaque titulaire de lot est responsable de ses emprises pendant leurs travaux et doit prévoir à ce titre son entretien pendant la durée de son intervention.
Ce prix rémunère également l’ensemble des dispositions visant à la protection des ouvrages existants ou nouvellement créés dans le cadre des travaux.
Le règlement de ces prix s’effectue par mensualités équivalentes sur toute la durée du délai global des travaux (hors période de préparation).
i.e. : si la durée globale des travaux figurant à l’acte d’engagement est d (nombre de mois hors période de préparation), la mensualité est égale à 1/d fois le montant forfaitaire de ces prix.
</t>
  </si>
  <si>
    <t>Ce prix comprend aussi tous les frais de reprises des études d’exécution jusqu’à ce que le ou les documents et plans soient validés sans observation de la part du MOE.
Ce prix comprend aussi la réalisation de la mission G3 suivant la norme NF P 94-500 et notamment :
-	La réalisation de tous les sondages complémentaires jugés nécessaire par l’entreprise,
-	La fourniture du rapport d’études géotechnique comprenant la synthèse géotechnique intégrant les éventuels sondages complémentaires, définition et dimensionnement (calculs justificatifs) des ouvrages, méthodes et conditions d’exécution,
-	Le suivi de la réalisation des travaux et la rédaction des rapports correspondants à ce suivi.
Ce prix rémunère la fourniture des documents en autant d’exemplaires papiers que demandés au CCAP, l’exemplaire informatique comprenant les fichiers sources (Autocad 2013 et Mensura v9.1) et PDF.
Ce prix s’applique à l’avancement sur la base de l’échéancier de remise des documents d’exécution du titulaire, à l’obtention des avis favorables du MOE.</t>
  </si>
  <si>
    <t xml:space="preserve">
Ce prix rémunère au forfait :
-	La mise en place d’un responsable de coordination pendant toute la durée des travaux,
-	La participation à l’ensemble des réunions d’interface nécessaire au bon ordonnancement du marché (réunions OPCIC, concessionnaires, partenaires MOA, ...),
-	L’intégration et la prise en compte des plannings des lots 02, 03, 04 et 05 dans le planning du lot 01,
-	Les propositions d’adaptation des plannings des lots 02, 03, 04 et 05 si besoin,
-	L’intégration et la prise en compte des études d’exécution des lots 02, 03, 04 et 05 dans les études d’exécution du lot 01 et les propositions d’adaptation éventuellement nécessaire
-	L’établissement de plans de synthèse des éléments relatifs aux lots 01, 02, 03, 04 et 05
-	Les propositions d’adaptation des études d’exécution des lots 02, 03, 04 et 05 si besoin,
Cette coordination inter lots sera réalisée par le titulaire mais soumise à validation du MOE et de l’OPC qui rédigeront les comptes-rendus résumant les éléments actées en réunion.
Le règlement de ce prix forfaitaire s’effectue par mensualités équivalentes sur toute la durée globale du marché (y compris période de préparation). Si la durée globale du marché indiqué à l’acte d’engagement est d (nombre de mois, y compris période de préparation), la mensualité est égale à 1/d fois le montant forfaitaire de ce prix unitaire.</t>
  </si>
  <si>
    <t xml:space="preserve">
Ce prix rémunère au forfait l’établissement et la transmission des dossiers des ouvrages exécutés en autant d’exemplaires que demandés au CCTP, l’exemplaire informatique comprenant les fichiers sources et PDF.
Le titulaire remettra au MOE un DOE établi selon la charte graphique du projet (pièces écrites et graphiques).
Le sommaire du DOE devra être préalablement soumis à validation du Maître d'Œuvre et du Maître d'Ouvrage avant constitution du dossier.
Le DOE regroupent dans un dossier les éléments décrits au C.C.T.P. et au C.C.A.P., en particulier :
-	Tous les plans de piquetage ;
-	Toutes les notes de calcul, notices et dossier de maintenance ;
-	Les résultats des sondages réalisés ;
-	Les levés X,Y,Z des réseaux mis en œuvre par le titulaire ou par des tiers (concessionnaires), pour une précision minimale de type A (remise de ces plans au fur et à mesure de l’avancement) ;
-	Tous les plans de récolement en X, Y et Z des ouvrages réalisés dans le cadre du présent marché (remise de ces plans au fur et à mesure de l’avancement) ;
-	Le plan de comparaison de l’implantation en X,Y entre le pan EXE validé et le récolement, accompagné de la note d’explication des écarts,
-	Les plans de récolement provisoires à l’avancement de la réalisation des réseaux ;
-	La mise à jour des plans de récolements autant de fois que nécessaire ;
-	Tous les résultats d’essais en laboratoire ;
-	Toutes les fiches de contrôles exécutés en phase travaux ;
-	Toutes les caractéristiques de formulation, de fabrication des produits et matériaux ;
-	Toutes les demandes d’agrément pour les produits mis en œuvre sur le projet ;
-	Toutes les procédures d’exécution validées par le maître d’œuvre.</t>
  </si>
  <si>
    <t xml:space="preserve">Ce prix rémunère à l’unité l’abattage, le débitage et l'essouchage mécanique d’arbres existants.
Il comprend notamment :
-	L’abattage des troncs y compris l’éhoupage éventuel,
-	Le débitage de tous les bois issus de l’élagage et de l’abattage des arbres,
-	Le fendage en éléments de 0,50m,
-	Les plus gros morceaux de bois seront descendus à la corde ou à la grue si besoin,
-	Le ramassage et le broyage des résidus issus de l’élagage y compris chargement transport et évacuation en décharge comprenant les frais de décharge y compris nettoyage,
-	Le dégagement manuel autour des souches et coupe des racines rendus nécessaires par la présence de réseaux enterrés,
-	L'essouchage des souches par un procédé soumis à l’agrément du Maître d'Œuvre (carottage, extraction mécanique, etc.),
-	Le chargement, le transport et l’évacuation des arbres, des souches et racines en décharge quelle que soit sa distance y compris frais de décharge ;
-	Le comblement des vides résultants par des matériaux conformes au CCTP y compris compactage,
-	Toutes les protections des ouvrages existants situés à proximité et à conserver.
-	Toutes sujétions d’exécution.
Le prix s’applique à l’unité, pour chaque arbre abattu et essouché complètement.
L'abattage des arbres devra préalablement être validé par la MOA via marquage. </t>
  </si>
  <si>
    <t>Ce prix rémunère au mètre carré le reprofilage de voirie existante :
- Par rabotage de la voirie existante pour obtenir un niveau souhaité plus bas que l'existant,
- Par rechargement via la mise en œuvre de GB 0/10 pour obtenir un niveau souhaité plus haut que l'existant.
En cas de rabotage, ce prix comprend :
-	 Le repérage et la protection de toutes les émergences d'ouvrages (tels que regards, bouches à clé, etc.),
-	 Le balayage et l'arrosage si nécessaire pour réduire les émissions de poussières,
-	 Le rabotage des enrobés jusqu'à la cote précisée sur les plans d'exécution et approuvés par le MOE,
-	 Le transport et l'évacuation des matériaux rabotés à la décharge y compris frais de décharge.
En cas de rechargement, ce prix comprend :
-	 Le repérage et la protection de toutes les émergences d'ouvrages (tels que regards, bouches à clé, etc.),
-	 Le transport, la fourniture et la mise en œuvre de GB 0/10 en épaisseur définie sur les plans d'exécution validés par le MOE,
-	 Le réglage et le compactage du GB mis en œuvre.
Ce prix s’applique à la surface théorique vue sur les plans d’exécution validés par le MOE.</t>
  </si>
  <si>
    <t>Ce prix rémunère au mètre linéaire la dépose de bordures et caniveaux existants, ainsi que de GBA et blocs légo.
Il comprend :
-	Le sciage de tout type de revêtement de part et d’autre de l’alignement de bordure,
-	La démolition des matériaux de fondation mécanique ou manuelle, ainsi que le descellement des bordures,
-	La dépose de la bordure seule, du module complet : bordure + caniveau, du caniveau seul, des fondations associées, soit à la pelle mécanique soit manuellement
- La dépose de GBA ou blocs légo 
-	Le transport et l'évacuation à la décharge y compris frais de décharge des matériaux extraits,
-	Le comblement des vides par des matériaux conformes au CCTP.
Il s’applique au mètre linéaire de bordures et caniveaux à déposer, justifié sur les plans de démolitions validés par le MOE. Le linéaire pris en compte correspond à un ensemble bordures et caniveaux sans dissociation.</t>
  </si>
  <si>
    <t>Ce prix rémunère au mètre carré la démolition de trottoir.
Il comprend notamment :
-	Les implantations des limites de décaissement à réaliser,
-	Le repérage et la protection de toutes les émergences d’ouvrages (tels que regards, bouches à clé, etc.),
-	La découpe et le sciage propre des parties à conserver,
-	La démolition à l’engin mécanique ou au marteau mécanique de la structure et du revêtement de la chaussée, quelle que soit la constitution de celle-ci jusqu'à une épaisseur de 45 cm max,
-	Le décroûtage d’enrobés ou d’asphaltes,
-	L'extraction des matériaux par engins appropriés,
-	Le réglage des profils aux cotes prescrites,
-	Les épuisements des venues d'eau de toute nature,
-	Le transport et l'évacuation à la décharge y compris frais de décharge.
Il s’applique au mètre carré de trottoir à démolir, justifié sur les plans de démolitions validés par le MOE, faisant apparaitre les épaisseurs de démolition.</t>
  </si>
  <si>
    <t>Ce prix rémunère au mètre carré le rabotage du revêtement en enrobés de surface par un procédé agréé par le MOE.
Il comprend :
-	Le repérage et la protection de toutes les émergences d’ouvrages (tels que regards, bouches à clé, etc.),
-	Le balayage et l’arrosage si nécessaire pour réduire les émissions de poussières,
-	Le rabotage des enrobés jusqu’à la cote précisée sur les plans d’exécution de l’entreprise et approuvés par le MOE,
-	Le transport et l'évacuation à la décharge y compris frais de décharge.
Ce prix s’applique à la surface théorique vue sur les plans d’exécution validés par le MOE.
Les éventuels redans ou autres décrochements dus à la modalité de passage sont réputés démolis dans le présent prix.
Il s’applique au mètre carré de voirie rabotée, justifié sur les plans de démolitions validés par le MOE, faisant apparaitre les épaisseurs de rabotage.</t>
  </si>
  <si>
    <t>Ce prix rémunère à l’unité la dépose de mobilier urbain et de panneau(x) de signalisation y compris poteau support. 
Il comprend :
-	Le descellement et la dépose du mobilier ou du panneau de signalisation y compris poteau support,
-	La démolition des massifs de fondation,
-	Le transport et l'évacuation à la décharge y compris frais de décharge des produits et matériaux issus de la dépose,
Le prix s’applique à l’unité, pour chaque ouvrage déposé et justifié sur plan de démolition visé par le MOE.</t>
  </si>
  <si>
    <t xml:space="preserve">Ce prix s'applique par poteau support quelque soit le nombre de panneaux et quelque soit leur gamme.
La dépose devra être soignée, afin de permettre la repose du panneau et du poteau support par la suite à l'endroit défini sur le plan de signalisation visé par le MOE. Le prix comprend également les frais de mise en stock et protection entre la dépose et la repose. </t>
  </si>
  <si>
    <t>Ce prix rémunère, au mètre cube, les terrassements en déblais en terrain meuble réalisés manuellement ou à l’engin mécanique dans le cadre des terrassements généraux
Ce prix s’applique au mètre cube théorique en place avant terrassement par comparaison de levés altimétriques avant/après et quels que soient la nature, la situation et le profil des déblais ainsi que le mode d'extraction, de traitement et de chargement.
Le levé altimétrique avant terrassement correspond à la situation après travaux préparatoires, c'est à dire après démolitions de trottoirs et de voirie ou rabotage de voirie.
Ce prix comprend le réglage et le compactage de l'arase de terrassement aini que les essais de portance associés. 
Ce prix inclus la mise en stock des terres sur site (tas&lt;500m3) pour analyse avant réemploi ou évacuation dans le cadre du plan de gestion des terres polluées.</t>
  </si>
  <si>
    <t>Ce prix rémunère la mise en œuvre de grave non traitée 0/31.5 selon les prescriptions du CCTP.
Il comprend notamment :
-	La fourniture de la GNT y compris chargement et transport jusqu’au lieu de mise en œuvre,
-	La mise en œuvre par couche successive,
-	Le réglage mécanique ou manuel de la couche de forme,
-	La fourniture et le transport de l’eau ainsi que l’arrosage si nécessaire des matériaux,
-	Le compactage des couches successives au moyen d’un engin adapté afin d’obtenir une densification q2 conformément au CCTP,
-	Tous les frais d’essais et de contrôles (topographie et laboratoire) à effectuer,
-	Toutes les sujétions de mise en œuvre et de compactage au voisinage et au droit des ouvrages, quels qu’ils soient,
-Tous les frais d'essais de portance et transmission des rapport associés,
-	Toutes les sujétions de protection contre les eaux de toute nature pendant l’exécution ainsi que la « fermeture » des matériaux en fin de journée par lissage et compactage et la mise en place de bourrelets provisoires,
-	Toutes les sujétions liées aux contraintes de circulation à proximité des travaux,
-	Toutes les sujétions liées au phasage pour assurer le maintien des circulations.
Les volumes pris en compte seront rémunérés sur la base des volumes théoriques, calculés d’après les plans d‘exécution du titulaire validés par le MOE.
Les volumes pris en compte seront rémunérés sur la base des volumes théoriques, calculés d’après les plans d‘exécution du titulaire validés par le MOE.</t>
  </si>
  <si>
    <t xml:space="preserve">Ces prix rémunèrent au mètre linéaire la fourniture et la pose de bordures granit, droites ou courbes, similaires à celles présentes autour du CHU Henri Mondor, conformément aux prescriptions du CCTP.
Ils comprennent notamment :
-	L’implantation et le piquetage des bordures,
-	Les terrassements mécaniques ou manuels nécessaires pour la pose de bordure en terrain de toute nature,
-	Le réglage et le compactage des fonds de fouille, ainsi que la purge de tous les corps saillants,
-	La fourniture et mise en œuvre des matériaux et produits nécessaires à la pose des bordures (béton de fondation, joints, remblai de GNT, etc.),
-	Les découpes éventuelles des bordures.
-Le comblement des joints (largeur constante de 1cm + 1 joint sec tous les 10ml)
-	Le traitement des faces vues
-	Et toutes sujétions.
Ce prix comprend la réalisation des joints interstitiels entre les espaces publics et les lots immobiliers. Le titulaire devra réaliser un comblement mortier entre la bordure en pied de façade et le gros œuvre des bâtiments.
Le linéaire pris en compte pour la rémunération sera établi sur la base des quantités issues des plans EXE validés.  </t>
  </si>
  <si>
    <r>
      <rPr>
        <u/>
        <sz val="10"/>
        <rFont val="Fira Sans"/>
        <family val="2"/>
      </rPr>
      <t>Ouverture de tranchée</t>
    </r>
    <r>
      <rPr>
        <sz val="10"/>
        <rFont val="Fira Sans"/>
        <family val="2"/>
      </rPr>
      <t>, il comprend notamment :
-L'implantation et le piquetage,
-Pour les traversées de chaussée, toutes les sujétions de sciage/découpe des revêtements, démolition des revêtements y compris évacuation des matériaux en décharge y compris frais de décharge,
-La prise en compte des réseaux existants en croisement ou en tracé parallèle,
-Les terrassements mécaniques, y/c BRH si besoin, ou manuels des tranchées en terrain de toute nature,
-L'extraction, le chargement, le transport et l'évacuation des matériaux issus des terrassements en décharge quelle que soit sa distance y compris frais de décharge et quelle que soit la filière d'évacuation,
-L'enlèvement des réseaux abandonnés de toutes sections et de toutes natures (câbles, canalisations en fonte, en béton…), y compris l'extraction, le chargement, le transport et l'évacuation en décharge quelle que soit sa distance y compris frais de décharge, conformément à la législation en vigueur et suivant les dispositions que le titulaire aura précisées dans son SOGED,
-Les terrassements mécaniques ou manuels en terrain de toute nature dans le cas d'un traitement du fond de fouille en matériaux drainants,
-La fourniture et mise en œuvre de matériaux drainants 20/40 y compris fourniture et pose d'un géotextile,
-Le réglage et le compactage des fonds de fouille et le dressage des parois, ainsi que la purge de tous les corps saillants,
-La réalisation des banquettes de pose conformes aux études d'exécution du titulaire,
-La mise en œuvre du géotextile et du lit de pose sableux sur les banquettes,
-Le barriérage de la fouille et la signalisation pour une mise en sécurité pérenne,
-Dans le cas des tranchées en traversée de chaussée, le pontage des tranchées ouvertes adapté à une circulation poids lourds,
-Le pontage des cheminements piétons,
-L'étaiement ou le blindage jointif, si nécessaire, des fouilles dans les conditions prévues par la législation du travail, y compris fourniture, montage et démontage,
-Tous les frais de pompage et l'assainissement provisoire des fonds de fouille,
-La protection contre les eaux de pluie et de ruissellement de surface,
-Tous les frais liés au respect de la réglementation relative aux travaux à proximité des réseaux existants, notamment le recours à l'aspiratrice dès que nécessaire.</t>
    </r>
  </si>
  <si>
    <r>
      <rPr>
        <u/>
        <sz val="10"/>
        <rFont val="Fira Sans"/>
        <family val="2"/>
      </rPr>
      <t>Fourniture et pose de la canalisation</t>
    </r>
    <r>
      <rPr>
        <sz val="10"/>
        <rFont val="Fira Sans"/>
        <family val="2"/>
      </rPr>
      <t>, ce prix comprend également :
-La fourniture de la canalisation béton armé ou PVC CR18 (selon prescriptions du CCTP) pour réseau unitaire eaux pluviales et eaux usées, y compris joints, manchons et pièces de raccordement,
-Le chargement, le transport et le déchargement de la canalisation jusqu'au lieu de pose,
-La descente en fouille et la pose de la canalisation sur le lit de pose, en respectant les pentes définies sur les plans d'exécution validés par le MOE,
-La vérification du bon assemblage des joints et l'essai d'étanchéité à l'eau ou à l'air conformément aux prescriptions du CCTP,
-La fourniture et mise en œuvre des matériaux d'enrobage de la canalisation selon prescriptions CCTP, depuis le fond de fouille jusqu'à 30 cm au-dessus de la génératrice supérieure de la canalisation, y compris compactage soigné,
-La fourniture et pose du grillage avertisseur de couleur adaptée au type de réseau (marron pour eaux usées, bleu pour eaux pluviales), posé à 30 cm au-dessus de la génératrice supérieure de la canalisation,
-Le levé X, Y, Z des canalisations posées pour établissement des plans de récolement.
-Les essais d'étanchéité et les ITV</t>
    </r>
  </si>
  <si>
    <r>
      <rPr>
        <u/>
        <sz val="10"/>
        <rFont val="Fira Sans"/>
        <family val="2"/>
      </rPr>
      <t>Remblaiement de tranchée</t>
    </r>
    <r>
      <rPr>
        <sz val="10"/>
        <rFont val="Fira Sans"/>
        <family val="2"/>
      </rPr>
      <t>, ce prix comprend enfin :
-La dépose à l'avancement et le repliement de tous les éléments de barriérage,
-La fourniture, le chargement, le transport, le déchargement et la mise en œuvre de grave naturelle non traitée 0/31,5 ou produit recyclé dont l'emploi est agréé préalablement par écrit du Maître d'Ouvrage, depuis le niveau supérieur de l'enrobage jusqu'au niveau de la structure de chaussée ou de trottoir, par couches successives de 0,20 m d'épaisseur soigneusement compactées,
-L'évacuation des matériaux excédentaires, le balayage y compris le matériel et le personnel,
-Les contrôles au pénétromètre pour satisfaction aux objectifs de compacité définis au CCTP.</t>
    </r>
  </si>
  <si>
    <t>Ce prix rémunère en plus-value tous les frais relatifs à une intervention de nuit pour la réalisation d'une  traversée de chaussée. Il est condieré comme travaux de nuit entre 21h et 5h. Notamment :
-Les surcoûts de main-d'œuvre liés aux majorations légales et conventionnelles applicables au travail de nuit,
-Les surcoûts de matériel (éclairage de chantier, signalisation renforcée, etc.),
-Les éventuels surcoûts d'approvisionnement liés aux horaires.</t>
  </si>
  <si>
    <t>Ce prix rémunère au mètre cube l’ouverture de fouille de raccordement, notamment dans le cadre de raccordements concessionnaires, dans le respect des normes indiquées à CCTP.
Ce prix comprend notamment :
-	le pré-traçage de la fouille de raccordement sur le terrain,
-	le repérage et le marquage au préalable sur le terrain des réseaux repérés sur les plans concessionnaires en interception avec la fouille,
-	les terrassements mécaniques ou manuels des tranchées en terrain de toute nature et le dégagement des réseaux rencontrés,
-	des cadences, attentions et sujétions particulières propres aux travaux de dégagement de réseaux en service
-	la prise en compte des sujétions spécifiques données par l’exploitant du réseau concerné,
-	le barriérage de la fouille et la signalisation pour une mise en sécurité pérenne y compris dans l’attente de l’intervention d’un concessionnaire,
-	le pontage de cheminements piétons,
-	l'étaiement ou le blindage jointif, si nécessaire, des fouilles dans les conditions prévues par la législation du travail, en fonction de la profondeur de la tranchée et de la nature du terrain, y compris la fourniture des matériaux nécessaires ainsi que leur montage et démontage,
-	la protection contre les eaux de pluie et de ruissellement de surface,
-	l’entretien de la tranchée avant et au cours de l’intervention des entreprises en charge du déploiement des réseaux quelle que soit la durée d’entretien, 
-l'extraction, le chargement, le transport et l'évacuation des matériaux en décharge y compris frais de décharge
Ce prix s’applique au mètre cube pour des ouvertures de largeur supérieure à 2m, justifiées sur plan coté à l’échelle, sur la base des plans d’exécution du titulaire validés par le MOE.</t>
  </si>
  <si>
    <t>Ces prix rémunèrent au mètre linéaire le remblaiement de tranchée, dans le respect des prescriptions du CCTP.
Ils comprennent :
-	La dépose à l’avancement et le repliement de tous les éléments de barriérage ayant servi à la mise en sécurité de la fouille
-	Le levé des réseaux posés en tranchée ouverte,
-	La fourniture des matériaux d’enrobage pour réseaux,
-	Le chargement, le transport et le déchargement des matériaux d’enrobage jusqu’au lieu de mise en œuvre,
-	La mise en œuvre des matériaux d’enrobage en fond de fouilles et enrobage réseau divers y compris compactage,
-	La fourniture et pose de grillage avertisseur suivant le type de réseaux mis en place,
-La fourniture, le chargement, le transport, le déchargement de grave naturelle non traitée 0/31.5 ou produit recyclée ou issu de retraitement dont l’emploi est agréé préalablement par écrit du Maître d’Ouvrage jusqu'au niveau de la structure de chaussée ou de trottoir, la mise en œuvre se faisant par couches successives de 0,20m d’épaisseur, soigneusement compactées
-	L'évacuation des matériaux excédentaires, le balayage y compris le matériel et personnel,
-	Les contrôles au pénétromètre pour satisfaction aux objectifs de compacité définis au CCTP.
Ce prix s’applique à l’avancement des remblaiements de tranchée, sur présentation de plans côtés de profils et des résultats d’essais au pénétromètre.</t>
  </si>
  <si>
    <t>Ce prix rémunère au mètre cube le remblaiement de fouille préalablement ouverte pour le raccordement aux réseaux concessionnaires, dans le respect des prescriptions du CCTP.
Il comprend :
-	le remblaiement derrière les techniciens chargés d’intervenir sur les câbles ou canalisations,
-	la dépose et le repliement de tous les éléments de barriérage ayant servi à la mise en sécurité de la fouille
-	la levée des équipements posés par les concessionnaires en tranchée ouverte,
-	la fourniture et pose du matériaux d'enrobage et de grillage avertisseur suivant le type de réseaux mis en place,
-	la fourniture et mise en œuvre de GNT 0/31,5 ou des matériaux de recyclage validés par MOE, ainsi que le remblaiement par couche, y compris compactage avec du matériel adapté,
-l'évacuation des matériaux excédentaires,
-	les contrôles au pénétromètre pour satisfaction aux objectifs de compacité définis au CCTP.
Ce prix s’applique au mètre cube pour des ouvertures de largeur supérieure à 2m, justifiées sur plan coté à l’échelle, sur la base des plans d’exécution du titulaire validés par le MOE.</t>
  </si>
  <si>
    <t>Ce prix rémunère au mètre carré la démolition de voirie.
Il comprend notamment :
-	Les implantations des limites de décaissement à réaliser,
-	Le repérage et la protection de toutes les émergences d’ouvrages (tels que regards, bouches à clé, etc.),
-	La découpe et le sciage propre des parties à conserver,
-	La démolition à l’engin mécanique ou au marteau mécanique de la structure et du revêtement de la chaussée, quelle que soit la constitution de celle-ci ,
-	Le décroûtage d’enrobés ou d’asphaltes,
-	L'extraction des matériaux par engins appropriés,
-	Le réglage des profils aux cotes prescrites,
-	Les épuisements des venues d'eau de toute nature,
-	Le transport et l'évacuation à la décharge y compris frais de décharge.
Il s’applique au mètre carré de voirie à démolir, justifié sur les plans de démolitions validés par le MOE, faisant apparaitre les épaisseurs de démolition.</t>
  </si>
  <si>
    <t>Sur une épaisseur de 45 cm</t>
  </si>
  <si>
    <t>Sur une épaisseur de 25 cm</t>
  </si>
  <si>
    <t>2.11.1</t>
  </si>
  <si>
    <t>2.11.2</t>
  </si>
  <si>
    <t>2.14</t>
  </si>
  <si>
    <t>2.15</t>
  </si>
  <si>
    <t>2.16</t>
  </si>
  <si>
    <t>2.17</t>
  </si>
  <si>
    <t>Grave de recyclage 0/31,5</t>
  </si>
  <si>
    <t>Ce prix rémunère au metre cube la fourniture et la mise en œuvre de grave recyclée, traitée et criblée en 0/31,5, conformément aux prescriptions du CCTP et aux résultats de caractérisation du laboratoire agréé, tel que décrit au prix 5.3</t>
  </si>
  <si>
    <t>Grave recyclée 0/31.5</t>
  </si>
  <si>
    <t>Ce prix rémunère au mètre cube la fourniture et la mise en œuvre de grave recyclée, traitée et criblée en 0/31,5, conformément aux prescriptions du CCTP et aux résultats de caractérisation du laboratoire agréé.
Il comprend l'ensemble des éléments cités au prix 5.2, ainsi que : 
-Le traitement, le criblage et la caractérisation des matériaux recyclés issus du site,
-Le contrôle de conformité par un laboratoire agréé avant mise en œuvre (essais de portance, granulométrie, teneur en fines, etc.).</t>
  </si>
  <si>
    <t>Profil I1 - à coller</t>
  </si>
  <si>
    <t>Evacuation des matériaux impropres à la mise en remblais y compris frais de décharge ISDI</t>
  </si>
  <si>
    <t>Y compris structure</t>
  </si>
  <si>
    <t>2.8.1</t>
  </si>
  <si>
    <t>Décroutage simple</t>
  </si>
  <si>
    <t>Ce prix rémunère au mètre carré la démolition de trottoir.
Il comprend notamment :
-	Les implantations des limites de décroutage à réaliser,
-	Le repérage et la protection de toutes les émergences d’ouvrages (tels que regards, bouches à clé, etc.),
-	La découpe et le sciage propre des parties à conserver,
--	Le décroûtage d’enrobés ou d’asphaltes,
-	L'extraction des matériaux par engins appropriés,
-	Le transport et l'évacuation à la décharge y compris frais de décharge.
Il s’applique au mètre carré de trottoir à démolir, justifié sur les plans de démolitions validés par le MOE, faisant apparaitre les épaisseurs de démolition.</t>
  </si>
  <si>
    <t>2.8.2</t>
  </si>
  <si>
    <t>BB 0/6 rouge</t>
  </si>
  <si>
    <t>5.13.3</t>
  </si>
  <si>
    <t>5.15.2</t>
  </si>
  <si>
    <t>5.15.2.1</t>
  </si>
  <si>
    <t>5.15.2.2</t>
  </si>
  <si>
    <t>5.15.2.3</t>
  </si>
  <si>
    <t>Trottoir provisoire en enrobés</t>
  </si>
  <si>
    <t>Ce prix rémunère la constitution d'un trottoir provisoire en enrobés noirs, constitué d'un géotextile, 20 cm de GNT 0/31.5 et 4 cm de BB 0/6 noir, comprenant les terrassements compléentairs, le réglage du fond de forme.</t>
  </si>
  <si>
    <t>5.19</t>
  </si>
  <si>
    <t>FONTE DUCTILE DN150</t>
  </si>
  <si>
    <t>FONTE DUCTILE DN200</t>
  </si>
  <si>
    <t>7.3.1.3</t>
  </si>
  <si>
    <t>7.3.1.4</t>
  </si>
  <si>
    <t>CLOTURE</t>
  </si>
  <si>
    <t>2.12.1</t>
  </si>
  <si>
    <t>2.12.2</t>
  </si>
  <si>
    <t>2.12.3</t>
  </si>
  <si>
    <t>2.12.4</t>
  </si>
  <si>
    <t>2.12.5</t>
  </si>
  <si>
    <t>2.17.1</t>
  </si>
  <si>
    <t>2.17.2</t>
  </si>
  <si>
    <t>Ce prix rémunère, au mètre linéaire, l’amenée et la pose de séparateur double en béton adhérent GBA, remis à neuf, de longueur 1 à 2m.
Il comprend :
-	L’amenée sur site et le déchargement,
-	La mise en œuvre de DBA liaisonnées,
-	La mise en œuvre de séparateurs en sifflet en extrémité,
-La remise en état des GBA à la demande du MOA,
- La dépose en fin de chantier
-	Et toutes sujétions.</t>
  </si>
  <si>
    <t>Déplacement de GBA au cours du chantier</t>
  </si>
  <si>
    <t>Ce prix rémunère, au mètre linéaire le déplacement de GBA en place sur chantier ou stocké por repose dans une nouvelle configuration conforme au DESC</t>
  </si>
  <si>
    <t>Ce prix rémunère, au mètre linéaire, l’amenée et la pose de séparateur double en béton adhérent DBA fourni par le MOA, remis à neuf, de longueur 1 à 2m.
Il comprend :
-	L'approvisionnement au droit du chantier depuis la zone de stockage et le déchargement,
-	La mise en œuvre de DBA liaisonnées,
-	La mise en œuvre de séparateurs en sifflet en extrémité,
-La remise en état des GBA à la demande du MOA,
- La dépose en fin de chantier, et la mise en dépôt sur le lieu de stockage défini par le MOA
-	Et toutes sujétions.</t>
  </si>
  <si>
    <t>Décapage de terre végétale</t>
  </si>
  <si>
    <t>Ce prix rémunère au mètre cube le décapage soignée de la terre végétale sur une épaisseur d'environ 30 cm, son chargement, son transport et son stockage en merlon, en vue de la réutilisation sur site par le lot 5. Les excédents de terre seront évacués sans plus-value.</t>
  </si>
  <si>
    <t>4.12</t>
  </si>
  <si>
    <t>Fourniture et mise en œuvre du complexe d'étanchéité</t>
  </si>
  <si>
    <t>Ce prix rémunère au mètre carré la fourniture et la mise en place de géosynthétique bentonitique (GSB) avec membrane PE en fond de noue ou d'espaces plantés en surplomb de la galerie du métro au dessus du géotextile
Ce prix comprend notamment :
-	La fourniture du géosynthétique bentonitique,
-	Le chargement, le transport et le déchargement jusqu’au lieu de mise en œuvre ou en stock provisoire sur une zone agréée par le MOE et qui comprend la reprise sur stock, le rechargement, le transport et le déchargement jusqu‘au lieu de mise en œuvre,
- La préparation du sol support afin de supprimer tous les éléments pouvant nuire au dispositif d'étanchéité,
- Le compactage soignée du fond du forme support,
-	La pose du géosynthétique bentonitique, y compris les sujétions de recouvrement, coupes diverses et la mise en place en faible largeur, les adaptations aux obstacles (regards, réseaux, bordures),
- L'étanchéité aux traversées de réseaux,
-	L’évacuation en décharge y compris frais de décharge des produits issus des coupes diverses si ceux-ci ne sont pas réutilisés.
Ce prix s’applique à la surface vue et le titulaire devra tenir compte de toutes les sujétions de recouvrement. La surface sera calculée de manière théorique par rapport aux plans d’exécution du titulaire validés par le MOE.</t>
  </si>
  <si>
    <t>M2</t>
  </si>
  <si>
    <t>4.13</t>
  </si>
  <si>
    <t>7.6.1</t>
  </si>
  <si>
    <t>7.6.2</t>
  </si>
  <si>
    <t>7.6.3</t>
  </si>
  <si>
    <t>7.6.4</t>
  </si>
  <si>
    <t>7.6.5</t>
  </si>
  <si>
    <t>7.6.6</t>
  </si>
  <si>
    <t>7.6.7</t>
  </si>
  <si>
    <t>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</si>
</sst>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0.00\ &quot;€&quot;;\-#,##0.00\ &quot;€&quot;"/>
    <numFmt numFmtId="44" formatCode="_-* #,##0.00\ &quot;€&quot;_-;\-* #,##0.00\ &quot;€&quot;_-;_-* &quot;-&quot;??\ &quot;€&quot;_-;_-@_-"/>
    <numFmt numFmtId="43" formatCode="_-* #,##0.00_-;\-* #,##0.00_-;_-* &quot;-&quot;??_-;_-@_-"/>
    <numFmt numFmtId="164" formatCode="_-* #,##0.00\ _€_-;\-* #,##0.00\ _€_-;_-* &quot;-&quot;??\ _€_-;_-@_-"/>
    <numFmt numFmtId="165" formatCode="#,##0.00\ &quot;€&quot;"/>
    <numFmt numFmtId="166" formatCode="_-* #,##0.00\ [$€-40C]_-;\-* #,##0.00\ [$€-40C]_-;_-* &quot;-&quot;??\ [$€-40C]_-;_-@_-"/>
    <numFmt numFmtId="167" formatCode="0.0%"/>
    <numFmt numFmtId="168" formatCode="_-* #,##0.00\ _F_-;\-* #,##0.00\ _F_-;_-* &quot;-&quot;??\ _F_-;_-@_-"/>
    <numFmt numFmtId="169" formatCode="_-* #,##0.00\ [$€]_-;\-* #,##0.00\ [$€]_-;_-* &quot;-&quot;??\ [$€]_-;_-@_-"/>
    <numFmt numFmtId="170" formatCode="#,##0.00\ [$€];[Red]\-#,##0.00\ [$€]"/>
    <numFmt numFmtId="171" formatCode="#,##0.00&quot; €&quot;"/>
  </numFmts>
  <fonts count="34">
    <font>
      <sz val="11"/>
      <color theme="1"/>
      <name val="Calibri"/>
      <family val="2"/>
      <scheme val="minor"/>
    </font>
    <font>
      <sz val="11"/>
      <color theme="1"/>
      <name val="Calibri"/>
      <family val="2"/>
      <scheme val="minor"/>
    </font>
    <font>
      <sz val="10"/>
      <name val="Arial"/>
      <family val="2"/>
    </font>
    <font>
      <sz val="10"/>
      <name val="MS Sans Serif"/>
      <family val="2"/>
    </font>
    <font>
      <sz val="10"/>
      <name val="MS Sans Serif"/>
      <family val="2"/>
    </font>
    <font>
      <sz val="11"/>
      <color theme="1"/>
      <name val="Calibri"/>
      <family val="2"/>
    </font>
    <font>
      <b/>
      <sz val="12"/>
      <name val="Fira Sans Bold"/>
    </font>
    <font>
      <b/>
      <sz val="11"/>
      <name val="Fira Sans Bold"/>
    </font>
    <font>
      <sz val="10"/>
      <name val="Speak-Bold"/>
    </font>
    <font>
      <sz val="11"/>
      <color indexed="8"/>
      <name val="Calibri"/>
      <family val="2"/>
    </font>
    <font>
      <sz val="10"/>
      <color indexed="8"/>
      <name val="Arial"/>
      <family val="2"/>
    </font>
    <font>
      <sz val="10"/>
      <color theme="1"/>
      <name val="Arial"/>
      <family val="2"/>
    </font>
    <font>
      <sz val="11"/>
      <name val="Arial"/>
      <family val="2"/>
    </font>
    <font>
      <sz val="10"/>
      <name val="Arial"/>
      <family val="2"/>
    </font>
    <font>
      <b/>
      <sz val="10"/>
      <name val="Arial"/>
      <family val="2"/>
    </font>
    <font>
      <b/>
      <sz val="12"/>
      <name val="Arial"/>
      <family val="2"/>
    </font>
    <font>
      <sz val="9"/>
      <name val="Arial"/>
      <family val="2"/>
    </font>
    <font>
      <b/>
      <sz val="10"/>
      <name val="Fira Sans"/>
      <family val="2"/>
    </font>
    <font>
      <sz val="10"/>
      <name val="Fira Sans"/>
      <family val="2"/>
    </font>
    <font>
      <b/>
      <i/>
      <sz val="10"/>
      <name val="Fira Sans"/>
      <family val="2"/>
    </font>
    <font>
      <i/>
      <sz val="10"/>
      <name val="Fira Sans"/>
      <family val="2"/>
    </font>
    <font>
      <sz val="10"/>
      <color rgb="FFFF0000"/>
      <name val="Fira Sans"/>
      <family val="2"/>
    </font>
    <font>
      <b/>
      <u/>
      <sz val="10"/>
      <name val="Fira Sans"/>
      <family val="2"/>
    </font>
    <font>
      <b/>
      <sz val="11"/>
      <color theme="1"/>
      <name val="Calibri"/>
      <family val="2"/>
      <scheme val="minor"/>
    </font>
    <font>
      <b/>
      <sz val="11"/>
      <color rgb="FF0000FF"/>
      <name val="Calibri"/>
      <family val="2"/>
      <scheme val="minor"/>
    </font>
    <font>
      <sz val="11"/>
      <color rgb="FFFF0000"/>
      <name val="Calibri"/>
      <family val="2"/>
      <scheme val="minor"/>
    </font>
    <font>
      <sz val="8"/>
      <name val="Calibri"/>
      <family val="2"/>
      <scheme val="minor"/>
    </font>
    <font>
      <b/>
      <sz val="11"/>
      <color theme="0"/>
      <name val="Fira Sans Regular"/>
    </font>
    <font>
      <b/>
      <sz val="11"/>
      <color theme="0"/>
      <name val="Fira Sans"/>
      <family val="2"/>
    </font>
    <font>
      <b/>
      <u/>
      <sz val="11"/>
      <name val="Fira Sans Bold"/>
    </font>
    <font>
      <u/>
      <sz val="10"/>
      <name val="Fira Sans"/>
      <family val="2"/>
    </font>
    <font>
      <sz val="10"/>
      <color rgb="FF0070C0"/>
      <name val="Fira Sans"/>
      <family val="2"/>
    </font>
    <font>
      <vertAlign val="superscript"/>
      <sz val="10"/>
      <name val="Fira Sans"/>
      <family val="2"/>
    </font>
    <font>
      <sz val="1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0070C0"/>
        <bgColor indexed="64"/>
      </patternFill>
    </fill>
    <fill>
      <patternFill patternType="solid">
        <fgColor theme="8" tint="0.79998168889431442"/>
        <bgColor indexed="64"/>
      </patternFill>
    </fill>
    <fill>
      <patternFill patternType="solid">
        <fgColor theme="8" tint="0.39997558519241921"/>
        <bgColor indexed="64"/>
      </patternFill>
    </fill>
  </fills>
  <borders count="23">
    <border>
      <left/>
      <right/>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hair">
        <color indexed="64"/>
      </top>
      <bottom style="hair">
        <color indexed="64"/>
      </bottom>
      <diagonal/>
    </border>
    <border>
      <left/>
      <right/>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right style="thin">
        <color indexed="64"/>
      </right>
      <top/>
      <bottom/>
      <diagonal/>
    </border>
  </borders>
  <cellStyleXfs count="227">
    <xf numFmtId="0" fontId="0" fillId="0" borderId="0"/>
    <xf numFmtId="9" fontId="1" fillId="0" borderId="0" applyFont="0" applyFill="0" applyBorder="0" applyAlignment="0" applyProtection="0"/>
    <xf numFmtId="0" fontId="3" fillId="0" borderId="0"/>
    <xf numFmtId="0" fontId="4" fillId="0" borderId="0"/>
    <xf numFmtId="164" fontId="4" fillId="0" borderId="0" applyFont="0" applyFill="0" applyBorder="0" applyAlignment="0" applyProtection="0"/>
    <xf numFmtId="0" fontId="2" fillId="0" borderId="0"/>
    <xf numFmtId="169" fontId="2" fillId="0" borderId="0" applyFont="0" applyFill="0" applyBorder="0" applyAlignment="0" applyProtection="0"/>
    <xf numFmtId="168" fontId="2" fillId="0" borderId="0" applyFont="0" applyFill="0" applyBorder="0" applyAlignment="0" applyProtection="0"/>
    <xf numFmtId="0" fontId="8"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166" fontId="2"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164" fontId="9"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169" fontId="2" fillId="0" borderId="0" applyFont="0" applyFill="0" applyBorder="0" applyAlignment="0" applyProtection="0"/>
    <xf numFmtId="164" fontId="10" fillId="0" borderId="0" applyFont="0" applyFill="0" applyBorder="0" applyAlignment="0" applyProtection="0"/>
    <xf numFmtId="164"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0" fontId="2" fillId="0" borderId="0"/>
    <xf numFmtId="0" fontId="9" fillId="0" borderId="0"/>
    <xf numFmtId="0" fontId="11" fillId="0" borderId="0"/>
    <xf numFmtId="0" fontId="11" fillId="0" borderId="0"/>
    <xf numFmtId="0" fontId="2" fillId="0" borderId="0"/>
    <xf numFmtId="0" fontId="3" fillId="0" borderId="0"/>
    <xf numFmtId="0" fontId="3" fillId="0" borderId="0"/>
    <xf numFmtId="0" fontId="2" fillId="0" borderId="0"/>
    <xf numFmtId="0" fontId="3" fillId="0" borderId="0"/>
    <xf numFmtId="0" fontId="2" fillId="0" borderId="0"/>
    <xf numFmtId="0" fontId="1" fillId="0" borderId="0"/>
    <xf numFmtId="0" fontId="2" fillId="0" borderId="0"/>
    <xf numFmtId="0" fontId="1" fillId="0" borderId="0"/>
    <xf numFmtId="0" fontId="1" fillId="0" borderId="0" applyAlignment="0">
      <alignment vertical="top" wrapText="1"/>
      <protection locked="0"/>
    </xf>
    <xf numFmtId="0" fontId="1"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169" fontId="2" fillId="0" borderId="0" applyFont="0" applyFill="0" applyBorder="0" applyAlignment="0" applyProtection="0"/>
    <xf numFmtId="164" fontId="10"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2" fillId="0" borderId="0"/>
    <xf numFmtId="0" fontId="3"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12" fillId="0" borderId="0"/>
    <xf numFmtId="44" fontId="1" fillId="0" borderId="0" applyFont="0" applyFill="0" applyBorder="0" applyAlignment="0" applyProtection="0"/>
    <xf numFmtId="170" fontId="3" fillId="0" borderId="0" applyFill="0" applyBorder="0" applyAlignment="0" applyProtection="0"/>
    <xf numFmtId="44" fontId="2" fillId="0" borderId="0" applyFont="0" applyFill="0" applyBorder="0" applyAlignment="0" applyProtection="0"/>
    <xf numFmtId="0" fontId="13" fillId="0" borderId="0"/>
    <xf numFmtId="0" fontId="3" fillId="0" borderId="0"/>
    <xf numFmtId="164" fontId="3"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2" fillId="0" borderId="0"/>
    <xf numFmtId="44" fontId="1" fillId="0" borderId="0" applyFont="0" applyFill="0" applyBorder="0" applyAlignment="0" applyProtection="0"/>
  </cellStyleXfs>
  <cellXfs count="132">
    <xf numFmtId="0" fontId="0" fillId="0" borderId="0" xfId="0"/>
    <xf numFmtId="0" fontId="13" fillId="0" borderId="0" xfId="147"/>
    <xf numFmtId="0" fontId="16" fillId="0" borderId="0" xfId="147" applyFont="1"/>
    <xf numFmtId="0" fontId="14" fillId="0" borderId="0" xfId="147" applyFont="1" applyAlignment="1">
      <alignment vertical="center" wrapText="1"/>
    </xf>
    <xf numFmtId="0" fontId="13" fillId="0" borderId="0" xfId="147" applyProtection="1">
      <protection locked="0" hidden="1"/>
    </xf>
    <xf numFmtId="0" fontId="17" fillId="0" borderId="12" xfId="3" applyFont="1" applyBorder="1" applyAlignment="1">
      <alignment horizontal="center" vertical="center"/>
    </xf>
    <xf numFmtId="0" fontId="17" fillId="0" borderId="10" xfId="3" applyFont="1" applyBorder="1" applyAlignment="1">
      <alignment vertical="center" wrapText="1"/>
    </xf>
    <xf numFmtId="0" fontId="17" fillId="0" borderId="11" xfId="3" applyFont="1" applyBorder="1" applyAlignment="1">
      <alignment horizontal="center" vertical="center"/>
    </xf>
    <xf numFmtId="0" fontId="18" fillId="0" borderId="0" xfId="147" applyFont="1"/>
    <xf numFmtId="0" fontId="17" fillId="0" borderId="2" xfId="3" applyFont="1" applyBorder="1" applyAlignment="1">
      <alignment vertical="center" wrapText="1"/>
    </xf>
    <xf numFmtId="0" fontId="17" fillId="0" borderId="11" xfId="147" applyFont="1" applyBorder="1" applyAlignment="1">
      <alignment horizontal="center"/>
    </xf>
    <xf numFmtId="0" fontId="17" fillId="0" borderId="2" xfId="147" applyFont="1" applyBorder="1" applyAlignment="1">
      <alignment vertical="center" wrapText="1"/>
    </xf>
    <xf numFmtId="0" fontId="17" fillId="0" borderId="11" xfId="147" applyFont="1" applyBorder="1" applyAlignment="1">
      <alignment horizontal="center" vertical="top"/>
    </xf>
    <xf numFmtId="0" fontId="17" fillId="0" borderId="0" xfId="147" applyFont="1" applyAlignment="1">
      <alignment horizontal="center" vertical="top"/>
    </xf>
    <xf numFmtId="0" fontId="18" fillId="0" borderId="2" xfId="147" applyFont="1" applyBorder="1" applyAlignment="1">
      <alignment vertical="center" wrapText="1"/>
    </xf>
    <xf numFmtId="0" fontId="18" fillId="0" borderId="11" xfId="147" applyFont="1" applyBorder="1" applyAlignment="1">
      <alignment horizontal="center" vertical="top"/>
    </xf>
    <xf numFmtId="0" fontId="18" fillId="0" borderId="2" xfId="147" applyFont="1" applyBorder="1" applyAlignment="1">
      <alignment wrapText="1"/>
    </xf>
    <xf numFmtId="0" fontId="18" fillId="0" borderId="2" xfId="147" applyFont="1" applyBorder="1" applyAlignment="1">
      <alignment horizontal="left"/>
    </xf>
    <xf numFmtId="0" fontId="17" fillId="0" borderId="2" xfId="147" applyFont="1" applyBorder="1" applyAlignment="1">
      <alignment horizontal="left" vertical="center" wrapText="1"/>
    </xf>
    <xf numFmtId="0" fontId="18" fillId="0" borderId="11" xfId="147" applyFont="1" applyBorder="1" applyAlignment="1" applyProtection="1">
      <alignment horizontal="center" vertical="top"/>
      <protection locked="0"/>
    </xf>
    <xf numFmtId="0" fontId="18" fillId="0" borderId="2" xfId="147" applyFont="1" applyBorder="1" applyAlignment="1" applyProtection="1">
      <alignment vertical="top" wrapText="1"/>
      <protection locked="0"/>
    </xf>
    <xf numFmtId="0" fontId="18" fillId="0" borderId="11" xfId="3" applyFont="1" applyBorder="1" applyAlignment="1">
      <alignment horizontal="center" vertical="center" wrapText="1"/>
    </xf>
    <xf numFmtId="0" fontId="17" fillId="0" borderId="11" xfId="3" applyFont="1" applyBorder="1" applyAlignment="1">
      <alignment horizontal="center" vertical="top"/>
    </xf>
    <xf numFmtId="165" fontId="18" fillId="0" borderId="1" xfId="147" applyNumberFormat="1" applyFont="1" applyBorder="1" applyAlignment="1">
      <alignment vertical="top"/>
    </xf>
    <xf numFmtId="171" fontId="18" fillId="0" borderId="1" xfId="147" applyNumberFormat="1" applyFont="1" applyBorder="1" applyAlignment="1">
      <alignment vertical="top"/>
    </xf>
    <xf numFmtId="0" fontId="18" fillId="0" borderId="2" xfId="147" applyFont="1" applyBorder="1" applyAlignment="1">
      <alignment horizontal="center" vertical="top"/>
    </xf>
    <xf numFmtId="7" fontId="18" fillId="0" borderId="2" xfId="4" applyNumberFormat="1" applyFont="1" applyFill="1" applyBorder="1" applyAlignment="1">
      <alignment horizontal="right" vertical="top"/>
    </xf>
    <xf numFmtId="0" fontId="18" fillId="0" borderId="11" xfId="4" applyNumberFormat="1" applyFont="1" applyFill="1" applyBorder="1" applyAlignment="1">
      <alignment horizontal="center" vertical="center"/>
    </xf>
    <xf numFmtId="7" fontId="23" fillId="0" borderId="0" xfId="0" applyNumberFormat="1" applyFont="1"/>
    <xf numFmtId="0" fontId="23" fillId="0" borderId="0" xfId="0" applyFont="1"/>
    <xf numFmtId="7" fontId="24" fillId="0" borderId="0" xfId="0" applyNumberFormat="1" applyFont="1"/>
    <xf numFmtId="0" fontId="24" fillId="0" borderId="0" xfId="0" applyFont="1"/>
    <xf numFmtId="0" fontId="17" fillId="0" borderId="1" xfId="147" applyFont="1" applyBorder="1" applyAlignment="1">
      <alignment vertical="center" wrapText="1"/>
    </xf>
    <xf numFmtId="0" fontId="18" fillId="0" borderId="1" xfId="147" applyFont="1" applyBorder="1" applyAlignment="1">
      <alignment vertical="center" wrapText="1"/>
    </xf>
    <xf numFmtId="0" fontId="18" fillId="0" borderId="1" xfId="147" applyFont="1" applyBorder="1" applyAlignment="1">
      <alignment vertical="top" wrapText="1"/>
    </xf>
    <xf numFmtId="0" fontId="0" fillId="0" borderId="0" xfId="0" applyAlignment="1">
      <alignment vertical="center"/>
    </xf>
    <xf numFmtId="0" fontId="15" fillId="0" borderId="0" xfId="147" applyFont="1" applyAlignment="1" applyProtection="1">
      <alignment vertical="center" wrapText="1"/>
      <protection locked="0" hidden="1"/>
    </xf>
    <xf numFmtId="0" fontId="7" fillId="0" borderId="0" xfId="9" applyFont="1" applyAlignment="1">
      <alignment horizontal="left" vertical="center"/>
    </xf>
    <xf numFmtId="0" fontId="2" fillId="0" borderId="0" xfId="147" applyFont="1" applyAlignment="1" applyProtection="1">
      <alignment vertical="center"/>
      <protection locked="0" hidden="1"/>
    </xf>
    <xf numFmtId="0" fontId="18" fillId="0" borderId="11" xfId="8" applyFont="1" applyBorder="1" applyAlignment="1">
      <alignment horizontal="center" vertical="top" wrapText="1"/>
    </xf>
    <xf numFmtId="0" fontId="18" fillId="0" borderId="11" xfId="8" applyFont="1" applyBorder="1" applyAlignment="1">
      <alignment horizontal="center" vertical="center" wrapText="1"/>
    </xf>
    <xf numFmtId="0" fontId="17" fillId="0" borderId="1" xfId="147" applyFont="1" applyBorder="1" applyAlignment="1">
      <alignment vertical="top" wrapText="1"/>
    </xf>
    <xf numFmtId="0" fontId="17" fillId="0" borderId="1" xfId="8" applyFont="1" applyBorder="1" applyAlignment="1">
      <alignment vertical="top" wrapText="1"/>
    </xf>
    <xf numFmtId="0" fontId="0" fillId="0" borderId="12" xfId="0" applyBorder="1"/>
    <xf numFmtId="0" fontId="0" fillId="0" borderId="4" xfId="0" applyBorder="1"/>
    <xf numFmtId="0" fontId="0" fillId="0" borderId="11" xfId="0" applyBorder="1"/>
    <xf numFmtId="0" fontId="0" fillId="0" borderId="5" xfId="0" applyBorder="1"/>
    <xf numFmtId="0" fontId="0" fillId="0" borderId="16" xfId="0" applyBorder="1"/>
    <xf numFmtId="0" fontId="0" fillId="0" borderId="15" xfId="0" applyBorder="1"/>
    <xf numFmtId="0" fontId="21" fillId="0" borderId="5" xfId="0" applyFont="1" applyBorder="1"/>
    <xf numFmtId="0" fontId="17" fillId="0" borderId="0" xfId="0" applyFont="1" applyAlignment="1">
      <alignment wrapText="1"/>
    </xf>
    <xf numFmtId="0" fontId="18" fillId="0" borderId="0" xfId="0" applyFont="1"/>
    <xf numFmtId="0" fontId="18" fillId="0" borderId="0" xfId="147" applyFont="1" applyAlignment="1">
      <alignment vertical="top" wrapText="1"/>
    </xf>
    <xf numFmtId="0" fontId="17" fillId="0" borderId="0" xfId="0" applyFont="1"/>
    <xf numFmtId="0" fontId="0" fillId="2" borderId="0" xfId="0" applyFill="1"/>
    <xf numFmtId="0" fontId="25" fillId="0" borderId="5" xfId="0" applyFont="1" applyBorder="1"/>
    <xf numFmtId="0" fontId="0" fillId="0" borderId="1" xfId="0" applyBorder="1"/>
    <xf numFmtId="0" fontId="0" fillId="0" borderId="14" xfId="0" applyBorder="1"/>
    <xf numFmtId="0" fontId="0" fillId="0" borderId="7" xfId="0" applyBorder="1"/>
    <xf numFmtId="0" fontId="14" fillId="0" borderId="0" xfId="147" applyFont="1" applyAlignment="1">
      <alignment horizontal="left" vertical="top"/>
    </xf>
    <xf numFmtId="0" fontId="17" fillId="4" borderId="2" xfId="147" applyFont="1" applyFill="1" applyBorder="1" applyAlignment="1">
      <alignment vertical="center" wrapText="1"/>
    </xf>
    <xf numFmtId="0" fontId="6" fillId="0" borderId="0" xfId="3" applyFont="1" applyAlignment="1">
      <alignment horizontal="left" vertical="center"/>
    </xf>
    <xf numFmtId="0" fontId="6" fillId="0" borderId="0" xfId="148" applyFont="1" applyAlignment="1">
      <alignment horizontal="left" vertical="center"/>
    </xf>
    <xf numFmtId="0" fontId="18" fillId="0" borderId="2" xfId="3" applyFont="1" applyBorder="1" applyAlignment="1">
      <alignment horizontal="left" vertical="center" wrapText="1" indent="2"/>
    </xf>
    <xf numFmtId="0" fontId="17" fillId="4" borderId="11" xfId="147" applyFont="1" applyFill="1" applyBorder="1" applyAlignment="1">
      <alignment horizontal="center" vertical="top"/>
    </xf>
    <xf numFmtId="0" fontId="17" fillId="5" borderId="6" xfId="3" applyFont="1" applyFill="1" applyBorder="1" applyAlignment="1">
      <alignment horizontal="center" vertical="center"/>
    </xf>
    <xf numFmtId="0" fontId="17" fillId="5" borderId="8" xfId="3" applyFont="1" applyFill="1" applyBorder="1" applyAlignment="1">
      <alignment vertical="center"/>
    </xf>
    <xf numFmtId="0" fontId="18" fillId="5" borderId="6" xfId="3" applyFont="1" applyFill="1" applyBorder="1" applyAlignment="1">
      <alignment horizontal="center" vertical="center" wrapText="1"/>
    </xf>
    <xf numFmtId="0" fontId="13" fillId="0" borderId="0" xfId="147" applyAlignment="1">
      <alignment horizontal="center"/>
    </xf>
    <xf numFmtId="0" fontId="18" fillId="4" borderId="11" xfId="147" applyFont="1" applyFill="1" applyBorder="1" applyAlignment="1">
      <alignment horizontal="center"/>
    </xf>
    <xf numFmtId="3" fontId="17" fillId="0" borderId="10" xfId="147" applyNumberFormat="1" applyFont="1" applyBorder="1" applyAlignment="1">
      <alignment horizontal="center"/>
    </xf>
    <xf numFmtId="166" fontId="18" fillId="0" borderId="2" xfId="3" applyNumberFormat="1" applyFont="1" applyBorder="1" applyAlignment="1">
      <alignment horizontal="center" vertical="top"/>
    </xf>
    <xf numFmtId="166" fontId="18" fillId="0" borderId="2" xfId="3" applyNumberFormat="1" applyFont="1" applyBorder="1" applyAlignment="1">
      <alignment horizontal="center" vertical="center"/>
    </xf>
    <xf numFmtId="3" fontId="18" fillId="4" borderId="2" xfId="147" applyNumberFormat="1" applyFont="1" applyFill="1" applyBorder="1" applyAlignment="1">
      <alignment horizontal="center"/>
    </xf>
    <xf numFmtId="167" fontId="18" fillId="5" borderId="8" xfId="1" applyNumberFormat="1" applyFont="1" applyFill="1" applyBorder="1" applyAlignment="1">
      <alignment horizontal="center" vertical="center"/>
    </xf>
    <xf numFmtId="167" fontId="18" fillId="0" borderId="2" xfId="1" applyNumberFormat="1" applyFont="1" applyFill="1" applyBorder="1" applyAlignment="1">
      <alignment horizontal="center" vertical="center"/>
    </xf>
    <xf numFmtId="44" fontId="18" fillId="0" borderId="2" xfId="226" applyFont="1" applyFill="1" applyBorder="1" applyAlignment="1">
      <alignment horizontal="center" vertical="center"/>
    </xf>
    <xf numFmtId="0" fontId="18" fillId="0" borderId="2" xfId="225" applyFont="1" applyBorder="1" applyAlignment="1">
      <alignment wrapText="1"/>
    </xf>
    <xf numFmtId="0" fontId="29" fillId="0" borderId="0" xfId="9" applyFont="1" applyAlignment="1">
      <alignment horizontal="left" vertical="center"/>
    </xf>
    <xf numFmtId="0" fontId="13" fillId="0" borderId="0" xfId="147" applyAlignment="1" applyProtection="1">
      <alignment vertical="top" wrapText="1"/>
      <protection locked="0" hidden="1"/>
    </xf>
    <xf numFmtId="0" fontId="18" fillId="0" borderId="0" xfId="3" applyFont="1" applyAlignment="1">
      <alignment vertical="top" wrapText="1"/>
    </xf>
    <xf numFmtId="0" fontId="2" fillId="0" borderId="0" xfId="147" applyFont="1" applyAlignment="1" applyProtection="1">
      <alignment vertical="top" wrapText="1"/>
      <protection locked="0" hidden="1"/>
    </xf>
    <xf numFmtId="0" fontId="13" fillId="0" borderId="0" xfId="147" applyAlignment="1">
      <alignment vertical="top" wrapText="1"/>
    </xf>
    <xf numFmtId="0" fontId="21" fillId="0" borderId="0" xfId="3" applyFont="1" applyAlignment="1">
      <alignment vertical="top" wrapText="1"/>
    </xf>
    <xf numFmtId="0" fontId="2" fillId="0" borderId="0" xfId="147" applyFont="1" applyAlignment="1">
      <alignment vertical="top" wrapText="1"/>
    </xf>
    <xf numFmtId="0" fontId="18" fillId="0" borderId="2" xfId="3" applyFont="1" applyBorder="1" applyAlignment="1">
      <alignment horizontal="left" vertical="top" wrapText="1" indent="2"/>
    </xf>
    <xf numFmtId="0" fontId="18" fillId="0" borderId="2" xfId="3" quotePrefix="1" applyFont="1" applyBorder="1" applyAlignment="1">
      <alignment horizontal="left" vertical="top" wrapText="1" indent="2"/>
    </xf>
    <xf numFmtId="0" fontId="18" fillId="0" borderId="0" xfId="3" quotePrefix="1" applyFont="1" applyAlignment="1">
      <alignment horizontal="left" vertical="center" wrapText="1" indent="2"/>
    </xf>
    <xf numFmtId="0" fontId="18" fillId="0" borderId="0" xfId="3" quotePrefix="1" applyFont="1" applyAlignment="1">
      <alignment horizontal="left" vertical="top" wrapText="1"/>
    </xf>
    <xf numFmtId="0" fontId="2" fillId="0" borderId="0" xfId="147" applyFont="1" applyAlignment="1">
      <alignment horizontal="left" vertical="top" wrapText="1"/>
    </xf>
    <xf numFmtId="0" fontId="17" fillId="0" borderId="2" xfId="3" applyFont="1" applyBorder="1" applyAlignment="1">
      <alignment horizontal="left" vertical="top" wrapText="1" indent="2"/>
    </xf>
    <xf numFmtId="0" fontId="2" fillId="0" borderId="0" xfId="147" applyFont="1"/>
    <xf numFmtId="0" fontId="17" fillId="0" borderId="9" xfId="0" applyFont="1" applyBorder="1" applyAlignment="1">
      <alignment horizontal="center" vertical="center" wrapText="1"/>
    </xf>
    <xf numFmtId="165" fontId="18" fillId="0" borderId="5" xfId="141" applyNumberFormat="1" applyFont="1" applyFill="1" applyBorder="1" applyAlignment="1">
      <alignment horizontal="right" vertical="center"/>
    </xf>
    <xf numFmtId="0" fontId="18" fillId="0" borderId="9" xfId="225" applyFont="1" applyBorder="1" applyAlignment="1">
      <alignment horizontal="center" vertical="top"/>
    </xf>
    <xf numFmtId="0" fontId="17" fillId="0" borderId="18" xfId="3" applyFont="1" applyBorder="1" applyAlignment="1">
      <alignment horizontal="center" vertical="center"/>
    </xf>
    <xf numFmtId="0" fontId="18" fillId="0" borderId="19" xfId="3" applyFont="1" applyBorder="1" applyAlignment="1">
      <alignment horizontal="left" vertical="center" wrapText="1" indent="2"/>
    </xf>
    <xf numFmtId="0" fontId="18" fillId="0" borderId="18" xfId="3" applyFont="1" applyBorder="1" applyAlignment="1">
      <alignment horizontal="center" vertical="center" wrapText="1"/>
    </xf>
    <xf numFmtId="44" fontId="18" fillId="0" borderId="19" xfId="226" applyFont="1" applyFill="1" applyBorder="1" applyAlignment="1">
      <alignment horizontal="center" vertical="center"/>
    </xf>
    <xf numFmtId="0" fontId="17" fillId="5" borderId="20" xfId="3" applyFont="1" applyFill="1" applyBorder="1" applyAlignment="1">
      <alignment horizontal="center" vertical="center"/>
    </xf>
    <xf numFmtId="0" fontId="17" fillId="5" borderId="21" xfId="3" applyFont="1" applyFill="1" applyBorder="1" applyAlignment="1">
      <alignment vertical="center"/>
    </xf>
    <xf numFmtId="0" fontId="18" fillId="5" borderId="20" xfId="3" applyFont="1" applyFill="1" applyBorder="1" applyAlignment="1">
      <alignment horizontal="center" vertical="center" wrapText="1"/>
    </xf>
    <xf numFmtId="167" fontId="18" fillId="5" borderId="21" xfId="1" applyNumberFormat="1" applyFont="1" applyFill="1" applyBorder="1" applyAlignment="1">
      <alignment horizontal="center" vertical="center"/>
    </xf>
    <xf numFmtId="0" fontId="18" fillId="0" borderId="0" xfId="3" applyFont="1" applyAlignment="1">
      <alignment horizontal="center" vertical="center" wrapText="1"/>
    </xf>
    <xf numFmtId="0" fontId="19" fillId="0" borderId="22" xfId="0" applyFont="1" applyBorder="1" applyAlignment="1">
      <alignment horizontal="center" vertical="center"/>
    </xf>
    <xf numFmtId="0" fontId="20" fillId="0" borderId="22" xfId="0" applyFont="1" applyBorder="1" applyAlignment="1">
      <alignment horizontal="center" vertical="center"/>
    </xf>
    <xf numFmtId="0" fontId="18" fillId="0" borderId="2" xfId="0" applyFont="1" applyBorder="1" applyAlignment="1">
      <alignment vertical="top" wrapText="1"/>
    </xf>
    <xf numFmtId="0" fontId="17" fillId="0" borderId="2" xfId="3" quotePrefix="1" applyFont="1" applyBorder="1" applyAlignment="1">
      <alignment horizontal="left" vertical="top" wrapText="1" indent="2"/>
    </xf>
    <xf numFmtId="0" fontId="18" fillId="0" borderId="2" xfId="3" quotePrefix="1" applyFont="1" applyBorder="1" applyAlignment="1">
      <alignment horizontal="left" vertical="center" wrapText="1" indent="2"/>
    </xf>
    <xf numFmtId="0" fontId="18" fillId="0" borderId="2" xfId="148" applyFont="1" applyBorder="1" applyAlignment="1">
      <alignment horizontal="left" vertical="top" wrapText="1" indent="2"/>
    </xf>
    <xf numFmtId="0" fontId="17" fillId="4" borderId="2" xfId="225" applyFont="1" applyFill="1" applyBorder="1" applyAlignment="1">
      <alignment vertical="center" wrapText="1"/>
    </xf>
    <xf numFmtId="0" fontId="17" fillId="0" borderId="2" xfId="148" applyFont="1" applyBorder="1" applyAlignment="1">
      <alignment horizontal="left" vertical="top" wrapText="1" indent="2"/>
    </xf>
    <xf numFmtId="0" fontId="33" fillId="0" borderId="0" xfId="0" applyFont="1" applyAlignment="1">
      <alignment horizontal="justify" vertical="top" wrapText="1"/>
    </xf>
    <xf numFmtId="0" fontId="2" fillId="0" borderId="0" xfId="147" applyFont="1" applyAlignment="1">
      <alignment vertical="top"/>
    </xf>
    <xf numFmtId="0" fontId="33" fillId="0" borderId="0" xfId="0" applyFont="1"/>
    <xf numFmtId="0" fontId="27" fillId="3" borderId="13" xfId="3" applyFont="1" applyFill="1" applyBorder="1" applyAlignment="1">
      <alignment horizontal="center" vertical="center" wrapText="1"/>
    </xf>
    <xf numFmtId="0" fontId="27" fillId="3" borderId="9" xfId="3" applyFont="1" applyFill="1" applyBorder="1" applyAlignment="1">
      <alignment horizontal="center" vertical="center" wrapText="1"/>
    </xf>
    <xf numFmtId="0" fontId="27" fillId="3" borderId="17" xfId="3" applyFont="1" applyFill="1" applyBorder="1" applyAlignment="1">
      <alignment horizontal="center" vertical="center" wrapText="1"/>
    </xf>
    <xf numFmtId="0" fontId="28" fillId="3" borderId="10" xfId="3" applyFont="1" applyFill="1" applyBorder="1" applyAlignment="1">
      <alignment horizontal="center" vertical="center" wrapText="1"/>
    </xf>
    <xf numFmtId="0" fontId="28" fillId="3" borderId="2" xfId="3" applyFont="1" applyFill="1" applyBorder="1" applyAlignment="1">
      <alignment horizontal="center" vertical="center" wrapText="1"/>
    </xf>
    <xf numFmtId="0" fontId="28" fillId="3" borderId="3" xfId="3" applyFont="1" applyFill="1" applyBorder="1" applyAlignment="1">
      <alignment horizontal="center" vertical="center" wrapText="1"/>
    </xf>
    <xf numFmtId="0" fontId="28" fillId="3" borderId="13" xfId="3" applyFont="1" applyFill="1" applyBorder="1" applyAlignment="1">
      <alignment horizontal="center" vertical="center" wrapText="1"/>
    </xf>
    <xf numFmtId="0" fontId="28" fillId="3" borderId="9" xfId="3" applyFont="1" applyFill="1" applyBorder="1" applyAlignment="1">
      <alignment horizontal="center" vertical="center" wrapText="1"/>
    </xf>
    <xf numFmtId="0" fontId="28" fillId="3" borderId="17" xfId="3" applyFont="1" applyFill="1" applyBorder="1" applyAlignment="1">
      <alignment horizontal="center" vertical="center" wrapText="1"/>
    </xf>
    <xf numFmtId="0" fontId="27" fillId="3" borderId="10" xfId="3" applyFont="1" applyFill="1" applyBorder="1" applyAlignment="1">
      <alignment horizontal="center" vertical="center" wrapText="1"/>
    </xf>
    <xf numFmtId="0" fontId="27" fillId="3" borderId="2" xfId="3" applyFont="1" applyFill="1" applyBorder="1" applyAlignment="1">
      <alignment horizontal="center" vertical="center" wrapText="1"/>
    </xf>
    <xf numFmtId="0" fontId="27" fillId="3" borderId="3" xfId="3" applyFont="1" applyFill="1" applyBorder="1" applyAlignment="1">
      <alignment horizontal="center" vertical="center" wrapText="1"/>
    </xf>
    <xf numFmtId="0" fontId="2" fillId="0" borderId="0" xfId="225"/>
    <xf numFmtId="0" fontId="18" fillId="0" borderId="11" xfId="148" applyFont="1" applyBorder="1" applyAlignment="1">
      <alignment horizontal="center" vertical="center" wrapText="1"/>
    </xf>
    <xf numFmtId="0" fontId="17" fillId="0" borderId="11" xfId="148" applyFont="1" applyBorder="1" applyAlignment="1">
      <alignment horizontal="center" vertical="center"/>
    </xf>
    <xf numFmtId="0" fontId="2" fillId="0" borderId="0" xfId="225" applyAlignment="1">
      <alignment vertical="top" wrapText="1"/>
    </xf>
    <xf numFmtId="0" fontId="18" fillId="0" borderId="2" xfId="148" applyFont="1" applyBorder="1" applyAlignment="1">
      <alignment horizontal="left" vertical="center" wrapText="1" indent="2"/>
    </xf>
  </cellXfs>
  <cellStyles count="227">
    <cellStyle name="Euro" xfId="6" xr:uid="{00000000-0005-0000-0000-000000000000}"/>
    <cellStyle name="Euro 2" xfId="34" xr:uid="{00000000-0005-0000-0000-000001000000}"/>
    <cellStyle name="Euro 2 2" xfId="78" xr:uid="{00000000-0005-0000-0000-000002000000}"/>
    <cellStyle name="Euro 3" xfId="145" xr:uid="{00000000-0005-0000-0000-000003000000}"/>
    <cellStyle name="Milliers 2" xfId="4" xr:uid="{00000000-0005-0000-0000-000004000000}"/>
    <cellStyle name="Milliers 2 2" xfId="19" xr:uid="{00000000-0005-0000-0000-000005000000}"/>
    <cellStyle name="Milliers 2 2 2" xfId="36" xr:uid="{00000000-0005-0000-0000-000006000000}"/>
    <cellStyle name="Milliers 2 3" xfId="23" xr:uid="{00000000-0005-0000-0000-000007000000}"/>
    <cellStyle name="Milliers 2 3 2" xfId="79" xr:uid="{00000000-0005-0000-0000-000008000000}"/>
    <cellStyle name="Milliers 2 4" xfId="14" xr:uid="{00000000-0005-0000-0000-000009000000}"/>
    <cellStyle name="Milliers 2 5" xfId="35" xr:uid="{00000000-0005-0000-0000-00000A000000}"/>
    <cellStyle name="Milliers 2 6" xfId="141" xr:uid="{00000000-0005-0000-0000-00000B000000}"/>
    <cellStyle name="Milliers 2 7" xfId="149" xr:uid="{1C80157B-4EAB-4660-AF86-3B9334A10A34}"/>
    <cellStyle name="Milliers 3" xfId="28" xr:uid="{00000000-0005-0000-0000-00000C000000}"/>
    <cellStyle name="Milliers 3 2" xfId="37" xr:uid="{00000000-0005-0000-0000-00000D000000}"/>
    <cellStyle name="Milliers 4" xfId="7" xr:uid="{00000000-0005-0000-0000-00000E000000}"/>
    <cellStyle name="Milliers 4 2" xfId="80" xr:uid="{00000000-0005-0000-0000-00000F000000}"/>
    <cellStyle name="Milliers 4 3" xfId="38" xr:uid="{00000000-0005-0000-0000-000010000000}"/>
    <cellStyle name="Milliers 5" xfId="39" xr:uid="{00000000-0005-0000-0000-000011000000}"/>
    <cellStyle name="Milliers 5 2" xfId="81" xr:uid="{00000000-0005-0000-0000-000012000000}"/>
    <cellStyle name="Milliers 6" xfId="32" xr:uid="{00000000-0005-0000-0000-000013000000}"/>
    <cellStyle name="Milliers 6 2" xfId="109" xr:uid="{00000000-0005-0000-0000-000014000000}"/>
    <cellStyle name="Milliers 6 2 2" xfId="191" xr:uid="{26C20CD6-355C-4631-A338-C86512E9FC8C}"/>
    <cellStyle name="Milliers 6 3" xfId="156" xr:uid="{AF04713B-F602-4595-AAA6-8E7A9A5A6C79}"/>
    <cellStyle name="Monétaire" xfId="226" builtinId="4"/>
    <cellStyle name="Monétaire 2" xfId="11" xr:uid="{00000000-0005-0000-0000-000015000000}"/>
    <cellStyle name="Monétaire 2 10" xfId="144" xr:uid="{00000000-0005-0000-0000-000016000000}"/>
    <cellStyle name="Monétaire 2 10 2" xfId="223" xr:uid="{1F8841C1-45DD-467C-8A01-FEA5B3C4D835}"/>
    <cellStyle name="Monétaire 2 11" xfId="103" xr:uid="{00000000-0005-0000-0000-000017000000}"/>
    <cellStyle name="Monétaire 2 11 2" xfId="185" xr:uid="{28F45EB8-1D4D-4318-9580-DC908EBCDA79}"/>
    <cellStyle name="Monétaire 2 12" xfId="150" xr:uid="{CEB18240-094C-475D-9299-7C548F45DA8D}"/>
    <cellStyle name="Monétaire 2 2" xfId="18" xr:uid="{00000000-0005-0000-0000-000018000000}"/>
    <cellStyle name="Monétaire 2 2 2" xfId="41" xr:uid="{00000000-0005-0000-0000-000019000000}"/>
    <cellStyle name="Monétaire 2 2 2 2" xfId="112" xr:uid="{00000000-0005-0000-0000-00001A000000}"/>
    <cellStyle name="Monétaire 2 2 2 2 2" xfId="194" xr:uid="{43D03E7D-C225-4A87-8EF9-CE774FF5D00F}"/>
    <cellStyle name="Monétaire 2 2 2 3" xfId="159" xr:uid="{FA7C82B9-B31D-433A-9692-8823E54A0054}"/>
    <cellStyle name="Monétaire 2 2 3" xfId="105" xr:uid="{00000000-0005-0000-0000-00001B000000}"/>
    <cellStyle name="Monétaire 2 2 3 2" xfId="187" xr:uid="{28CF7F34-E6A8-44EF-9153-2EBBB320EE15}"/>
    <cellStyle name="Monétaire 2 2 4" xfId="152" xr:uid="{054B5393-C0AD-4B40-808E-A17477E31AF0}"/>
    <cellStyle name="Monétaire 2 3" xfId="22" xr:uid="{00000000-0005-0000-0000-00001C000000}"/>
    <cellStyle name="Monétaire 2 3 2" xfId="42" xr:uid="{00000000-0005-0000-0000-00001D000000}"/>
    <cellStyle name="Monétaire 2 3 2 2" xfId="113" xr:uid="{00000000-0005-0000-0000-00001E000000}"/>
    <cellStyle name="Monétaire 2 3 2 2 2" xfId="195" xr:uid="{243FD201-3937-459E-A54A-60AB049CC30D}"/>
    <cellStyle name="Monétaire 2 3 2 3" xfId="160" xr:uid="{48F13182-65EA-49FA-9513-69AC25DB8289}"/>
    <cellStyle name="Monétaire 2 3 3" xfId="107" xr:uid="{00000000-0005-0000-0000-00001F000000}"/>
    <cellStyle name="Monétaire 2 3 3 2" xfId="189" xr:uid="{F9AD9000-3F82-4FA7-8381-F9B3BDCA4E12}"/>
    <cellStyle name="Monétaire 2 3 4" xfId="154" xr:uid="{5E12433A-4633-4B46-9D30-EC78FA74408B}"/>
    <cellStyle name="Monétaire 2 4" xfId="43" xr:uid="{00000000-0005-0000-0000-000020000000}"/>
    <cellStyle name="Monétaire 2 4 2" xfId="44" xr:uid="{00000000-0005-0000-0000-000021000000}"/>
    <cellStyle name="Monétaire 2 4 2 2" xfId="82" xr:uid="{00000000-0005-0000-0000-000022000000}"/>
    <cellStyle name="Monétaire 2 4 2 2 2" xfId="126" xr:uid="{00000000-0005-0000-0000-000023000000}"/>
    <cellStyle name="Monétaire 2 4 2 2 2 2" xfId="208" xr:uid="{A05C7282-62C8-4DC6-A176-9BEF0FCE2712}"/>
    <cellStyle name="Monétaire 2 4 2 2 3" xfId="173" xr:uid="{82D2EF05-292C-4732-948B-0D1C2394B963}"/>
    <cellStyle name="Monétaire 2 4 2 3" xfId="115" xr:uid="{00000000-0005-0000-0000-000024000000}"/>
    <cellStyle name="Monétaire 2 4 2 3 2" xfId="197" xr:uid="{68CB5EF9-E71C-483B-8DC1-52DC2CC244B0}"/>
    <cellStyle name="Monétaire 2 4 2 4" xfId="162" xr:uid="{3D616AE7-CCFF-40B6-B4FC-792EC1143F13}"/>
    <cellStyle name="Monétaire 2 4 3" xfId="83" xr:uid="{00000000-0005-0000-0000-000025000000}"/>
    <cellStyle name="Monétaire 2 4 3 2" xfId="127" xr:uid="{00000000-0005-0000-0000-000026000000}"/>
    <cellStyle name="Monétaire 2 4 3 2 2" xfId="209" xr:uid="{7477441B-285D-445F-8F69-8D101E75124A}"/>
    <cellStyle name="Monétaire 2 4 3 3" xfId="174" xr:uid="{57081EC6-B376-4815-AD4C-68D47E19F96F}"/>
    <cellStyle name="Monétaire 2 4 4" xfId="114" xr:uid="{00000000-0005-0000-0000-000027000000}"/>
    <cellStyle name="Monétaire 2 4 4 2" xfId="196" xr:uid="{968B71D8-5E5B-4736-BF4D-7E71C34B3B86}"/>
    <cellStyle name="Monétaire 2 4 5" xfId="161" xr:uid="{377F36EE-8869-4732-9F31-2DE76A17C026}"/>
    <cellStyle name="Monétaire 2 5" xfId="45" xr:uid="{00000000-0005-0000-0000-000028000000}"/>
    <cellStyle name="Monétaire 2 5 2" xfId="84" xr:uid="{00000000-0005-0000-0000-000029000000}"/>
    <cellStyle name="Monétaire 2 5 2 2" xfId="128" xr:uid="{00000000-0005-0000-0000-00002A000000}"/>
    <cellStyle name="Monétaire 2 5 2 2 2" xfId="210" xr:uid="{666828C2-99AB-4DC7-9C20-4807402206C7}"/>
    <cellStyle name="Monétaire 2 5 2 3" xfId="175" xr:uid="{DBE2BB03-3567-4F13-8DFC-6C227DFBEF43}"/>
    <cellStyle name="Monétaire 2 5 3" xfId="116" xr:uid="{00000000-0005-0000-0000-00002B000000}"/>
    <cellStyle name="Monétaire 2 5 3 2" xfId="198" xr:uid="{635DED0C-F67E-4809-8733-7ACE583B996B}"/>
    <cellStyle name="Monétaire 2 5 4" xfId="163" xr:uid="{BBED3DEA-E364-4CDD-9758-70F34F6E678E}"/>
    <cellStyle name="Monétaire 2 6" xfId="46" xr:uid="{00000000-0005-0000-0000-00002C000000}"/>
    <cellStyle name="Monétaire 2 6 2" xfId="47" xr:uid="{00000000-0005-0000-0000-00002D000000}"/>
    <cellStyle name="Monétaire 2 6 2 2" xfId="85" xr:uid="{00000000-0005-0000-0000-00002E000000}"/>
    <cellStyle name="Monétaire 2 6 2 2 2" xfId="129" xr:uid="{00000000-0005-0000-0000-00002F000000}"/>
    <cellStyle name="Monétaire 2 6 2 2 2 2" xfId="211" xr:uid="{C7AF9374-7CDA-4CEB-8ECF-7ECA5AAEC87C}"/>
    <cellStyle name="Monétaire 2 6 2 2 3" xfId="176" xr:uid="{AC0B2D62-347E-407F-AB2E-F27B673307A9}"/>
    <cellStyle name="Monétaire 2 6 2 3" xfId="118" xr:uid="{00000000-0005-0000-0000-000030000000}"/>
    <cellStyle name="Monétaire 2 6 2 3 2" xfId="200" xr:uid="{51D30DAD-165B-4F6E-9EA7-77F0B46008CC}"/>
    <cellStyle name="Monétaire 2 6 2 4" xfId="165" xr:uid="{F52BA653-1D9D-4B4B-88E1-4F4B7865A4AB}"/>
    <cellStyle name="Monétaire 2 6 3" xfId="117" xr:uid="{00000000-0005-0000-0000-000031000000}"/>
    <cellStyle name="Monétaire 2 6 3 2" xfId="199" xr:uid="{8891C4F9-2315-4D3B-8378-0AB61A980920}"/>
    <cellStyle name="Monétaire 2 6 4" xfId="164" xr:uid="{95738043-8105-4837-A71F-5E28BEF12F89}"/>
    <cellStyle name="Monétaire 2 7" xfId="86" xr:uid="{00000000-0005-0000-0000-000032000000}"/>
    <cellStyle name="Monétaire 2 7 2" xfId="130" xr:uid="{00000000-0005-0000-0000-000033000000}"/>
    <cellStyle name="Monétaire 2 7 2 2" xfId="212" xr:uid="{3CA8C734-082B-4486-9401-376924E700B6}"/>
    <cellStyle name="Monétaire 2 7 3" xfId="177" xr:uid="{E9751192-9CD0-438B-9E45-A33BFBCEC1D6}"/>
    <cellStyle name="Monétaire 2 8" xfId="40" xr:uid="{00000000-0005-0000-0000-000034000000}"/>
    <cellStyle name="Monétaire 2 8 2" xfId="111" xr:uid="{00000000-0005-0000-0000-000035000000}"/>
    <cellStyle name="Monétaire 2 8 2 2" xfId="193" xr:uid="{C1F2CEB5-977C-40A2-94C4-F96DE01F6325}"/>
    <cellStyle name="Monétaire 2 8 3" xfId="158" xr:uid="{030F75B8-851D-4828-9ACF-BE45AA265CC8}"/>
    <cellStyle name="Monétaire 2 9" xfId="138" xr:uid="{00000000-0005-0000-0000-000036000000}"/>
    <cellStyle name="Monétaire 2 9 2" xfId="137" xr:uid="{00000000-0005-0000-0000-000037000000}"/>
    <cellStyle name="Monétaire 2 9 2 2" xfId="219" xr:uid="{72D35070-333D-4E7E-ADA8-A989ABDE3E94}"/>
    <cellStyle name="Monétaire 2 9 3" xfId="220" xr:uid="{233CE8BB-2A16-4214-8D2C-6E2056649230}"/>
    <cellStyle name="Monétaire 3" xfId="15" xr:uid="{00000000-0005-0000-0000-000038000000}"/>
    <cellStyle name="Monétaire 3 2" xfId="20" xr:uid="{00000000-0005-0000-0000-000039000000}"/>
    <cellStyle name="Monétaire 3 2 2" xfId="146" xr:uid="{00000000-0005-0000-0000-00003A000000}"/>
    <cellStyle name="Monétaire 3 2 2 2" xfId="224" xr:uid="{4F71FE92-7353-44AF-BA8E-6D397A402066}"/>
    <cellStyle name="Monétaire 3 2 3" xfId="106" xr:uid="{00000000-0005-0000-0000-00003B000000}"/>
    <cellStyle name="Monétaire 3 2 3 2" xfId="188" xr:uid="{31DE4CBA-6CC1-43DD-A579-570C29432C3F}"/>
    <cellStyle name="Monétaire 3 2 4" xfId="153" xr:uid="{DD9C1049-DE86-412C-A521-068EDE70C620}"/>
    <cellStyle name="Monétaire 3 3" xfId="24" xr:uid="{00000000-0005-0000-0000-00003C000000}"/>
    <cellStyle name="Monétaire 3 3 2" xfId="108" xr:uid="{00000000-0005-0000-0000-00003D000000}"/>
    <cellStyle name="Monétaire 3 3 2 2" xfId="190" xr:uid="{8ACCB864-CFFD-462B-BA3E-C594DC37F85C}"/>
    <cellStyle name="Monétaire 3 3 3" xfId="155" xr:uid="{C8EFE94F-C21E-4D16-9F02-173DB17EC14D}"/>
    <cellStyle name="Monétaire 3 4" xfId="48" xr:uid="{00000000-0005-0000-0000-00003E000000}"/>
    <cellStyle name="Monétaire 3 4 2" xfId="119" xr:uid="{00000000-0005-0000-0000-00003F000000}"/>
    <cellStyle name="Monétaire 3 4 2 2" xfId="201" xr:uid="{E6C547C3-F3FE-4495-9F6A-304C22DCCB27}"/>
    <cellStyle name="Monétaire 3 4 3" xfId="166" xr:uid="{9D354177-5644-48DF-BC88-ED29DE70D735}"/>
    <cellStyle name="Monétaire 3 5" xfId="140" xr:uid="{00000000-0005-0000-0000-000040000000}"/>
    <cellStyle name="Monétaire 3 5 2" xfId="222" xr:uid="{4C6F6EB4-B5E2-4FEF-B1F7-7215E482793B}"/>
    <cellStyle name="Monétaire 3 6" xfId="104" xr:uid="{00000000-0005-0000-0000-000041000000}"/>
    <cellStyle name="Monétaire 3 6 2" xfId="186" xr:uid="{FD4097C4-46B4-484A-9764-54BB96BF2789}"/>
    <cellStyle name="Monétaire 3 7" xfId="151" xr:uid="{1CFB5546-3884-47B3-80E1-C2633B7EF0A6}"/>
    <cellStyle name="Monétaire 4" xfId="49" xr:uid="{00000000-0005-0000-0000-000042000000}"/>
    <cellStyle name="Monétaire 4 2" xfId="50" xr:uid="{00000000-0005-0000-0000-000043000000}"/>
    <cellStyle name="Monétaire 4 2 2" xfId="51" xr:uid="{00000000-0005-0000-0000-000044000000}"/>
    <cellStyle name="Monétaire 4 2 2 2" xfId="87" xr:uid="{00000000-0005-0000-0000-000045000000}"/>
    <cellStyle name="Monétaire 4 2 2 2 2" xfId="131" xr:uid="{00000000-0005-0000-0000-000046000000}"/>
    <cellStyle name="Monétaire 4 2 2 2 2 2" xfId="213" xr:uid="{C77D23B8-9705-4B74-A554-CE54607CE36C}"/>
    <cellStyle name="Monétaire 4 2 2 2 3" xfId="178" xr:uid="{64C30352-B394-47F6-91C7-C291A76B92A9}"/>
    <cellStyle name="Monétaire 4 2 2 3" xfId="122" xr:uid="{00000000-0005-0000-0000-000047000000}"/>
    <cellStyle name="Monétaire 4 2 2 3 2" xfId="204" xr:uid="{41EDB0D5-7E30-42DF-B0FD-81BDE1D64958}"/>
    <cellStyle name="Monétaire 4 2 2 4" xfId="169" xr:uid="{872F2783-F36B-413B-914C-7204AB5A79A6}"/>
    <cellStyle name="Monétaire 4 2 3" xfId="88" xr:uid="{00000000-0005-0000-0000-000048000000}"/>
    <cellStyle name="Monétaire 4 2 3 2" xfId="132" xr:uid="{00000000-0005-0000-0000-000049000000}"/>
    <cellStyle name="Monétaire 4 2 3 2 2" xfId="214" xr:uid="{66A54AB4-632E-4684-907D-227EABD8558E}"/>
    <cellStyle name="Monétaire 4 2 3 3" xfId="179" xr:uid="{30EE6A7A-7A5F-42A4-8ACA-44C2D7DB33C9}"/>
    <cellStyle name="Monétaire 4 2 4" xfId="121" xr:uid="{00000000-0005-0000-0000-00004A000000}"/>
    <cellStyle name="Monétaire 4 2 4 2" xfId="203" xr:uid="{FA940392-0674-454B-A8E8-F7F2FC92AB75}"/>
    <cellStyle name="Monétaire 4 2 5" xfId="168" xr:uid="{EB62AF8E-0629-4BDD-BFF7-1DC58A15B699}"/>
    <cellStyle name="Monétaire 4 3" xfId="52" xr:uid="{00000000-0005-0000-0000-00004B000000}"/>
    <cellStyle name="Monétaire 4 3 2" xfId="89" xr:uid="{00000000-0005-0000-0000-00004C000000}"/>
    <cellStyle name="Monétaire 4 3 2 2" xfId="133" xr:uid="{00000000-0005-0000-0000-00004D000000}"/>
    <cellStyle name="Monétaire 4 3 2 2 2" xfId="215" xr:uid="{DB7E45B0-E4AA-4255-A814-182AC976F931}"/>
    <cellStyle name="Monétaire 4 3 2 3" xfId="180" xr:uid="{BF12C449-AD59-411C-BE8D-6B01A4CD6ADC}"/>
    <cellStyle name="Monétaire 4 3 3" xfId="123" xr:uid="{00000000-0005-0000-0000-00004E000000}"/>
    <cellStyle name="Monétaire 4 3 3 2" xfId="205" xr:uid="{F9D88BCC-EC92-49E0-A01B-F8E9CBC9A602}"/>
    <cellStyle name="Monétaire 4 3 4" xfId="170" xr:uid="{EA422AAD-7D5A-44F1-9614-95FB5D071F0E}"/>
    <cellStyle name="Monétaire 4 4" xfId="90" xr:uid="{00000000-0005-0000-0000-00004F000000}"/>
    <cellStyle name="Monétaire 4 4 2" xfId="134" xr:uid="{00000000-0005-0000-0000-000050000000}"/>
    <cellStyle name="Monétaire 4 4 2 2" xfId="216" xr:uid="{47CA930F-48B1-4A9B-93C3-DD919EA1E97F}"/>
    <cellStyle name="Monétaire 4 4 3" xfId="181" xr:uid="{2EFC2C66-6454-40CE-A5D3-0CE800024889}"/>
    <cellStyle name="Monétaire 4 5" xfId="120" xr:uid="{00000000-0005-0000-0000-000051000000}"/>
    <cellStyle name="Monétaire 4 5 2" xfId="202" xr:uid="{FC1A5DD6-BE1B-4152-B5EA-5281D9B17DC7}"/>
    <cellStyle name="Monétaire 4 6" xfId="167" xr:uid="{AE479011-C0F7-4E64-9194-BDF72144BADB}"/>
    <cellStyle name="Monétaire 5" xfId="53" xr:uid="{00000000-0005-0000-0000-000052000000}"/>
    <cellStyle name="Monétaire 5 2" xfId="54" xr:uid="{00000000-0005-0000-0000-000053000000}"/>
    <cellStyle name="Monétaire 5 2 2" xfId="91" xr:uid="{00000000-0005-0000-0000-000054000000}"/>
    <cellStyle name="Monétaire 5 2 2 2" xfId="135" xr:uid="{00000000-0005-0000-0000-000055000000}"/>
    <cellStyle name="Monétaire 5 2 2 2 2" xfId="217" xr:uid="{CF03F01F-624B-4943-BDCC-6068AD307E6E}"/>
    <cellStyle name="Monétaire 5 2 2 3" xfId="182" xr:uid="{7769D547-BA53-44DF-BC3C-D24C2E6F9D10}"/>
    <cellStyle name="Monétaire 5 2 3" xfId="125" xr:uid="{00000000-0005-0000-0000-000056000000}"/>
    <cellStyle name="Monétaire 5 2 3 2" xfId="207" xr:uid="{9DEB1CF7-6559-48EB-9ED1-9B4A98CA7FB8}"/>
    <cellStyle name="Monétaire 5 2 4" xfId="172" xr:uid="{CA0FF027-0C07-4B4C-B1C2-B6484649492F}"/>
    <cellStyle name="Monétaire 5 3" xfId="92" xr:uid="{00000000-0005-0000-0000-000057000000}"/>
    <cellStyle name="Monétaire 5 3 2" xfId="136" xr:uid="{00000000-0005-0000-0000-000058000000}"/>
    <cellStyle name="Monétaire 5 3 2 2" xfId="218" xr:uid="{2C2260B8-0FEF-4276-8BA9-44F0C2F3ACE1}"/>
    <cellStyle name="Monétaire 5 3 3" xfId="183" xr:uid="{99D95A2F-98F8-4BF2-862D-7B67D3B7B866}"/>
    <cellStyle name="Monétaire 5 4" xfId="124" xr:uid="{00000000-0005-0000-0000-000059000000}"/>
    <cellStyle name="Monétaire 5 4 2" xfId="206" xr:uid="{FEDE0C03-0FA5-43A4-85D3-7FB91D5092AB}"/>
    <cellStyle name="Monétaire 5 5" xfId="171" xr:uid="{AC9D3C34-D22B-43AF-8222-4CD8FA0FD241}"/>
    <cellStyle name="Monétaire 6" xfId="33" xr:uid="{00000000-0005-0000-0000-00005A000000}"/>
    <cellStyle name="Monétaire 6 2" xfId="110" xr:uid="{00000000-0005-0000-0000-00005B000000}"/>
    <cellStyle name="Monétaire 6 2 2" xfId="192" xr:uid="{2437C3BB-30C9-477A-9B79-FD6E49937D65}"/>
    <cellStyle name="Monétaire 6 3" xfId="157" xr:uid="{B36673F9-BEDC-4A70-AFD3-9913BB5D0F6B}"/>
    <cellStyle name="Monétaire 7" xfId="139" xr:uid="{00000000-0005-0000-0000-00005C000000}"/>
    <cellStyle name="Monétaire 7 2" xfId="221" xr:uid="{03E84BAC-CE3B-4314-8F8A-DDBC1671C812}"/>
    <cellStyle name="Monétaire 8" xfId="102" xr:uid="{00000000-0005-0000-0000-00005D000000}"/>
    <cellStyle name="Monétaire 8 2" xfId="184" xr:uid="{CDA8F0DA-7976-4ADB-A754-D42284A64566}"/>
    <cellStyle name="Normal" xfId="0" builtinId="0"/>
    <cellStyle name="Normal 10" xfId="30" xr:uid="{00000000-0005-0000-0000-00005F000000}"/>
    <cellStyle name="Normal 11" xfId="31" xr:uid="{00000000-0005-0000-0000-000060000000}"/>
    <cellStyle name="Normal 12" xfId="147" xr:uid="{00000000-0005-0000-0000-000061000000}"/>
    <cellStyle name="Normal 12 2" xfId="225" xr:uid="{D778B854-D6B9-4703-AA47-C96045E5B16C}"/>
    <cellStyle name="Normal 2" xfId="3" xr:uid="{00000000-0005-0000-0000-000062000000}"/>
    <cellStyle name="Normal 2 2" xfId="9" xr:uid="{00000000-0005-0000-0000-000063000000}"/>
    <cellStyle name="Normal 2 2 2" xfId="55" xr:uid="{00000000-0005-0000-0000-000064000000}"/>
    <cellStyle name="Normal 2 3" xfId="8" xr:uid="{00000000-0005-0000-0000-000065000000}"/>
    <cellStyle name="Normal 2 3 2" xfId="56" xr:uid="{00000000-0005-0000-0000-000066000000}"/>
    <cellStyle name="Normal 2 4" xfId="57" xr:uid="{00000000-0005-0000-0000-000067000000}"/>
    <cellStyle name="Normal 2 4 2" xfId="93" xr:uid="{00000000-0005-0000-0000-000068000000}"/>
    <cellStyle name="Normal 2 5" xfId="148" xr:uid="{5E238E28-A152-4111-BF28-FA3DDDEB67C3}"/>
    <cellStyle name="Normal 3" xfId="12" xr:uid="{00000000-0005-0000-0000-000069000000}"/>
    <cellStyle name="Normal 3 2" xfId="59" xr:uid="{00000000-0005-0000-0000-00006A000000}"/>
    <cellStyle name="Normal 3 3" xfId="60" xr:uid="{00000000-0005-0000-0000-00006B000000}"/>
    <cellStyle name="Normal 3 4" xfId="58" xr:uid="{00000000-0005-0000-0000-00006C000000}"/>
    <cellStyle name="Normal 4" xfId="13" xr:uid="{00000000-0005-0000-0000-00006D000000}"/>
    <cellStyle name="Normal 4 2" xfId="62" xr:uid="{00000000-0005-0000-0000-00006E000000}"/>
    <cellStyle name="Normal 4 3" xfId="63" xr:uid="{00000000-0005-0000-0000-00006F000000}"/>
    <cellStyle name="Normal 4 3 2" xfId="143" xr:uid="{00000000-0005-0000-0000-000070000000}"/>
    <cellStyle name="Normal 4 4" xfId="61" xr:uid="{00000000-0005-0000-0000-000071000000}"/>
    <cellStyle name="Normal 5" xfId="2" xr:uid="{00000000-0005-0000-0000-000072000000}"/>
    <cellStyle name="Normal 5 2" xfId="21" xr:uid="{00000000-0005-0000-0000-000073000000}"/>
    <cellStyle name="Normal 5 2 2" xfId="64" xr:uid="{00000000-0005-0000-0000-000074000000}"/>
    <cellStyle name="Normal 5 3" xfId="25" xr:uid="{00000000-0005-0000-0000-000075000000}"/>
    <cellStyle name="Normal 5 4" xfId="17" xr:uid="{00000000-0005-0000-0000-000076000000}"/>
    <cellStyle name="Normal 6" xfId="26" xr:uid="{00000000-0005-0000-0000-000077000000}"/>
    <cellStyle name="Normal 6 2" xfId="66" xr:uid="{00000000-0005-0000-0000-000078000000}"/>
    <cellStyle name="Normal 6 2 2" xfId="94" xr:uid="{00000000-0005-0000-0000-000079000000}"/>
    <cellStyle name="Normal 6 3" xfId="67" xr:uid="{00000000-0005-0000-0000-00007A000000}"/>
    <cellStyle name="Normal 6 4" xfId="68" xr:uid="{00000000-0005-0000-0000-00007B000000}"/>
    <cellStyle name="Normal 6 5" xfId="65" xr:uid="{00000000-0005-0000-0000-00007C000000}"/>
    <cellStyle name="Normal 7" xfId="27" xr:uid="{00000000-0005-0000-0000-00007D000000}"/>
    <cellStyle name="Normal 7 2" xfId="70" xr:uid="{00000000-0005-0000-0000-00007E000000}"/>
    <cellStyle name="Normal 7 3" xfId="69" xr:uid="{00000000-0005-0000-0000-00007F000000}"/>
    <cellStyle name="Normal 8" xfId="29" xr:uid="{00000000-0005-0000-0000-000080000000}"/>
    <cellStyle name="Normal 8 2" xfId="95" xr:uid="{00000000-0005-0000-0000-000081000000}"/>
    <cellStyle name="Normal 9" xfId="5" xr:uid="{00000000-0005-0000-0000-000082000000}"/>
    <cellStyle name="Pourcentage" xfId="1" builtinId="5"/>
    <cellStyle name="Pourcentage 2" xfId="16" xr:uid="{00000000-0005-0000-0000-000085000000}"/>
    <cellStyle name="Pourcentage 2 2" xfId="72" xr:uid="{00000000-0005-0000-0000-000086000000}"/>
    <cellStyle name="Pourcentage 2 2 2" xfId="73" xr:uid="{00000000-0005-0000-0000-000087000000}"/>
    <cellStyle name="Pourcentage 2 2 2 2" xfId="96" xr:uid="{00000000-0005-0000-0000-000088000000}"/>
    <cellStyle name="Pourcentage 2 2 3" xfId="97" xr:uid="{00000000-0005-0000-0000-000089000000}"/>
    <cellStyle name="Pourcentage 2 3" xfId="74" xr:uid="{00000000-0005-0000-0000-00008A000000}"/>
    <cellStyle name="Pourcentage 2 3 2" xfId="98" xr:uid="{00000000-0005-0000-0000-00008B000000}"/>
    <cellStyle name="Pourcentage 2 4" xfId="99" xr:uid="{00000000-0005-0000-0000-00008C000000}"/>
    <cellStyle name="Pourcentage 2 5" xfId="71" xr:uid="{00000000-0005-0000-0000-00008D000000}"/>
    <cellStyle name="Pourcentage 3" xfId="10" xr:uid="{00000000-0005-0000-0000-00008E000000}"/>
    <cellStyle name="Pourcentage 3 2" xfId="76" xr:uid="{00000000-0005-0000-0000-00008F000000}"/>
    <cellStyle name="Pourcentage 3 2 2" xfId="100" xr:uid="{00000000-0005-0000-0000-000090000000}"/>
    <cellStyle name="Pourcentage 3 3" xfId="101" xr:uid="{00000000-0005-0000-0000-000091000000}"/>
    <cellStyle name="Pourcentage 3 3 2" xfId="142" xr:uid="{00000000-0005-0000-0000-000092000000}"/>
    <cellStyle name="Pourcentage 3 4" xfId="75" xr:uid="{00000000-0005-0000-0000-000093000000}"/>
    <cellStyle name="Pourcentage 4" xfId="77" xr:uid="{00000000-0005-0000-0000-000094000000}"/>
  </cellStyles>
  <dxfs count="0"/>
  <tableStyles count="0" defaultTableStyle="TableStyleMedium2" defaultPivotStyle="PivotStyleLight16"/>
  <colors>
    <mruColors>
      <color rgb="FFFFFFCC"/>
      <color rgb="FF7AC53F"/>
      <color rgb="FFFF00FF"/>
      <color rgb="FF0000FF"/>
      <color rgb="FFFFFF66"/>
      <color rgb="FFFF66CC"/>
      <color rgb="FFFFCCCC"/>
      <color rgb="FFB9E1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256268</xdr:colOff>
      <xdr:row>6</xdr:row>
      <xdr:rowOff>175078</xdr:rowOff>
    </xdr:from>
    <xdr:to>
      <xdr:col>6</xdr:col>
      <xdr:colOff>748303</xdr:colOff>
      <xdr:row>63</xdr:row>
      <xdr:rowOff>150585</xdr:rowOff>
    </xdr:to>
    <xdr:pic>
      <xdr:nvPicPr>
        <xdr:cNvPr id="10" name="Image 9">
          <a:extLst>
            <a:ext uri="{FF2B5EF4-FFF2-40B4-BE49-F238E27FC236}">
              <a16:creationId xmlns:a16="http://schemas.microsoft.com/office/drawing/2014/main" id="{64FC4FB5-416E-A18C-79A1-378CB79160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6268" y="1318078"/>
          <a:ext cx="6778535" cy="10834007"/>
        </a:xfrm>
        <a:prstGeom prst="rect">
          <a:avLst/>
        </a:prstGeom>
      </xdr:spPr>
    </xdr:pic>
    <xdr:clientData/>
  </xdr:twoCellAnchor>
  <xdr:twoCellAnchor>
    <xdr:from>
      <xdr:col>0</xdr:col>
      <xdr:colOff>0</xdr:colOff>
      <xdr:row>59</xdr:row>
      <xdr:rowOff>91661</xdr:rowOff>
    </xdr:from>
    <xdr:to>
      <xdr:col>2</xdr:col>
      <xdr:colOff>364434</xdr:colOff>
      <xdr:row>61</xdr:row>
      <xdr:rowOff>34511</xdr:rowOff>
    </xdr:to>
    <xdr:sp macro="" textlink="">
      <xdr:nvSpPr>
        <xdr:cNvPr id="1025" name="Text Box 1">
          <a:extLst>
            <a:ext uri="{FF2B5EF4-FFF2-40B4-BE49-F238E27FC236}">
              <a16:creationId xmlns:a16="http://schemas.microsoft.com/office/drawing/2014/main" id="{00000000-0008-0000-0000-000001040000}"/>
            </a:ext>
          </a:extLst>
        </xdr:cNvPr>
        <xdr:cNvSpPr txBox="1">
          <a:spLocks noChangeArrowheads="1"/>
        </xdr:cNvSpPr>
      </xdr:nvSpPr>
      <xdr:spPr bwMode="auto">
        <a:xfrm>
          <a:off x="0" y="10842487"/>
          <a:ext cx="2551043" cy="30728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10/04/2026</a:t>
          </a:r>
          <a:endParaRPr lang="fr-FR" sz="1400" b="1" i="0" u="none" strike="noStrike" baseline="0">
            <a:solidFill>
              <a:srgbClr val="000000"/>
            </a:solidFill>
            <a:latin typeface="Arial"/>
            <a:cs typeface="Arial"/>
          </a:endParaRPr>
        </a:p>
      </xdr:txBody>
    </xdr:sp>
    <xdr:clientData/>
  </xdr:twoCellAnchor>
  <xdr:twoCellAnchor>
    <xdr:from>
      <xdr:col>0</xdr:col>
      <xdr:colOff>640936</xdr:colOff>
      <xdr:row>52</xdr:row>
      <xdr:rowOff>169793</xdr:rowOff>
    </xdr:from>
    <xdr:to>
      <xdr:col>6</xdr:col>
      <xdr:colOff>256761</xdr:colOff>
      <xdr:row>54</xdr:row>
      <xdr:rowOff>169793</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640936" y="9645097"/>
          <a:ext cx="6175651"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ea typeface="+mn-ea"/>
              <a:cs typeface="+mn-cs"/>
            </a:rPr>
            <a:t>BORDEREAU DE PRIX UNITAIRES </a:t>
          </a:r>
          <a:r>
            <a:rPr lang="fr-FR" sz="1400" b="1" i="0" u="none" strike="noStrike" baseline="0">
              <a:solidFill>
                <a:srgbClr val="000000"/>
              </a:solidFill>
              <a:latin typeface="Fira Sans" pitchFamily="34" charset="0"/>
            </a:rPr>
            <a:t>(B.P.U)</a:t>
          </a:r>
          <a:endParaRPr lang="fr-FR" sz="1400" b="1" i="0" u="none" strike="noStrike" baseline="0">
            <a:solidFill>
              <a:srgbClr val="000000"/>
            </a:solidFill>
            <a:latin typeface="Arial"/>
            <a:cs typeface="Arial"/>
          </a:endParaRPr>
        </a:p>
      </xdr:txBody>
    </xdr:sp>
    <xdr:clientData/>
  </xdr:twoCellAnchor>
  <xdr:twoCellAnchor>
    <xdr:from>
      <xdr:col>2</xdr:col>
      <xdr:colOff>624508</xdr:colOff>
      <xdr:row>59</xdr:row>
      <xdr:rowOff>96906</xdr:rowOff>
    </xdr:from>
    <xdr:to>
      <xdr:col>3</xdr:col>
      <xdr:colOff>197954</xdr:colOff>
      <xdr:row>60</xdr:row>
      <xdr:rowOff>145773</xdr:rowOff>
    </xdr:to>
    <xdr:sp macro="" textlink="">
      <xdr:nvSpPr>
        <xdr:cNvPr id="4" name="ZoneTexte 3">
          <a:extLst>
            <a:ext uri="{FF2B5EF4-FFF2-40B4-BE49-F238E27FC236}">
              <a16:creationId xmlns:a16="http://schemas.microsoft.com/office/drawing/2014/main" id="{56BCAD70-E270-5D32-E53D-BA336E086873}"/>
            </a:ext>
          </a:extLst>
        </xdr:cNvPr>
        <xdr:cNvSpPr txBox="1"/>
      </xdr:nvSpPr>
      <xdr:spPr>
        <a:xfrm>
          <a:off x="2811117" y="10847732"/>
          <a:ext cx="666750" cy="2310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DCE</a:t>
          </a:r>
        </a:p>
      </xdr:txBody>
    </xdr:sp>
    <xdr:clientData/>
  </xdr:twoCellAnchor>
  <xdr:twoCellAnchor>
    <xdr:from>
      <xdr:col>5</xdr:col>
      <xdr:colOff>836543</xdr:colOff>
      <xdr:row>59</xdr:row>
      <xdr:rowOff>115384</xdr:rowOff>
    </xdr:from>
    <xdr:to>
      <xdr:col>6</xdr:col>
      <xdr:colOff>35339</xdr:colOff>
      <xdr:row>60</xdr:row>
      <xdr:rowOff>171441</xdr:rowOff>
    </xdr:to>
    <xdr:sp macro="" textlink="">
      <xdr:nvSpPr>
        <xdr:cNvPr id="8" name="Text Box 1">
          <a:extLst>
            <a:ext uri="{FF2B5EF4-FFF2-40B4-BE49-F238E27FC236}">
              <a16:creationId xmlns:a16="http://schemas.microsoft.com/office/drawing/2014/main" id="{69277E10-9B12-4916-8365-240220B4E7E9}"/>
            </a:ext>
          </a:extLst>
        </xdr:cNvPr>
        <xdr:cNvSpPr txBox="1">
          <a:spLocks noChangeArrowheads="1"/>
        </xdr:cNvSpPr>
      </xdr:nvSpPr>
      <xdr:spPr bwMode="auto">
        <a:xfrm>
          <a:off x="6303065" y="10866210"/>
          <a:ext cx="292100" cy="238274"/>
        </a:xfrm>
        <a:prstGeom prst="rect">
          <a:avLst/>
        </a:prstGeom>
        <a:solidFill>
          <a:srgbClr val="FFFFFF"/>
        </a:solidFill>
        <a:ln w="9525">
          <a:noFill/>
          <a:miter lim="800000"/>
          <a:headEnd/>
          <a:tailEnd/>
        </a:ln>
      </xdr:spPr>
      <xdr:txBody>
        <a:bodyPr vertOverflow="clip" wrap="square" lIns="91440" tIns="45720" rIns="91440" bIns="45720" anchor="t" upright="1"/>
        <a:lstStyle/>
        <a:p>
          <a:pPr algn="ctr" rtl="0">
            <a:defRPr sz="1000"/>
          </a:pPr>
          <a:r>
            <a:rPr lang="fr-FR" sz="1200" b="1" i="0" u="none" strike="noStrike" baseline="0">
              <a:solidFill>
                <a:srgbClr val="000000"/>
              </a:solidFill>
              <a:latin typeface="Fira Sans" pitchFamily="34" charset="0"/>
              <a:cs typeface="Arial"/>
            </a:rPr>
            <a:t>2</a:t>
          </a:r>
        </a:p>
        <a:p>
          <a:pPr algn="l" rtl="0">
            <a:defRPr sz="1000"/>
          </a:pPr>
          <a:endParaRPr lang="fr-FR" sz="1400" b="1" i="0" u="none" strike="noStrike" baseline="0">
            <a:solidFill>
              <a:srgbClr val="000000"/>
            </a:solidFill>
            <a:latin typeface="Arial"/>
            <a:cs typeface="Arial"/>
          </a:endParaRPr>
        </a:p>
      </xdr:txBody>
    </xdr:sp>
    <xdr:clientData/>
  </xdr:twoCellAnchor>
  <xdr:twoCellAnchor>
    <xdr:from>
      <xdr:col>3</xdr:col>
      <xdr:colOff>256760</xdr:colOff>
      <xdr:row>56</xdr:row>
      <xdr:rowOff>52869</xdr:rowOff>
    </xdr:from>
    <xdr:to>
      <xdr:col>6</xdr:col>
      <xdr:colOff>574673</xdr:colOff>
      <xdr:row>58</xdr:row>
      <xdr:rowOff>52869</xdr:rowOff>
    </xdr:to>
    <xdr:sp macro="" textlink="">
      <xdr:nvSpPr>
        <xdr:cNvPr id="11" name="Text Box 1">
          <a:extLst>
            <a:ext uri="{FF2B5EF4-FFF2-40B4-BE49-F238E27FC236}">
              <a16:creationId xmlns:a16="http://schemas.microsoft.com/office/drawing/2014/main" id="{EE75AAA7-20DF-4512-A37E-55B925BFC76A}"/>
            </a:ext>
          </a:extLst>
        </xdr:cNvPr>
        <xdr:cNvSpPr txBox="1">
          <a:spLocks noChangeArrowheads="1"/>
        </xdr:cNvSpPr>
      </xdr:nvSpPr>
      <xdr:spPr bwMode="auto">
        <a:xfrm>
          <a:off x="3536673" y="10257043"/>
          <a:ext cx="3597826"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LOT 1 - VRD</a:t>
          </a:r>
          <a:endParaRPr lang="fr-FR" sz="1400" b="1" i="0" u="none" strike="noStrike" baseline="0">
            <a:solidFill>
              <a:srgbClr val="000000"/>
            </a:solidFill>
            <a:latin typeface="Arial"/>
            <a:cs typeface="Arial"/>
          </a:endParaRPr>
        </a:p>
      </xdr:txBody>
    </xdr:sp>
    <xdr:clientData/>
  </xdr:twoCellAnchor>
  <xdr:twoCellAnchor>
    <xdr:from>
      <xdr:col>0</xdr:col>
      <xdr:colOff>750403</xdr:colOff>
      <xdr:row>56</xdr:row>
      <xdr:rowOff>87243</xdr:rowOff>
    </xdr:from>
    <xdr:to>
      <xdr:col>3</xdr:col>
      <xdr:colOff>465621</xdr:colOff>
      <xdr:row>57</xdr:row>
      <xdr:rowOff>136110</xdr:rowOff>
    </xdr:to>
    <xdr:sp macro="" textlink="">
      <xdr:nvSpPr>
        <xdr:cNvPr id="12" name="ZoneTexte 11">
          <a:extLst>
            <a:ext uri="{FF2B5EF4-FFF2-40B4-BE49-F238E27FC236}">
              <a16:creationId xmlns:a16="http://schemas.microsoft.com/office/drawing/2014/main" id="{66A54D77-F5EB-4EE7-BCF7-BD9D3F89B305}"/>
            </a:ext>
          </a:extLst>
        </xdr:cNvPr>
        <xdr:cNvSpPr txBox="1"/>
      </xdr:nvSpPr>
      <xdr:spPr>
        <a:xfrm>
          <a:off x="750403" y="10399643"/>
          <a:ext cx="3029918" cy="2330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latin typeface="Fira Sans" panose="020B0503050000020004" pitchFamily="34" charset="0"/>
            </a:rPr>
            <a:t>MT4</a:t>
          </a:r>
          <a:endParaRPr lang="fr-FR" sz="1100" b="1">
            <a:solidFill>
              <a:schemeClr val="dk1"/>
            </a:solidFill>
            <a:latin typeface="Fira Sans" panose="020B0503050000020004" pitchFamily="34" charset="0"/>
            <a:ea typeface="+mn-ea"/>
            <a:cs typeface="+mn-cs"/>
          </a:endParaRPr>
        </a:p>
      </xdr:txBody>
    </xdr:sp>
    <xdr:clientData/>
  </xdr:twoCellAnchor>
  <xdr:twoCellAnchor>
    <xdr:from>
      <xdr:col>1</xdr:col>
      <xdr:colOff>919370</xdr:colOff>
      <xdr:row>59</xdr:row>
      <xdr:rowOff>87933</xdr:rowOff>
    </xdr:from>
    <xdr:to>
      <xdr:col>2</xdr:col>
      <xdr:colOff>502340</xdr:colOff>
      <xdr:row>60</xdr:row>
      <xdr:rowOff>139975</xdr:rowOff>
    </xdr:to>
    <xdr:sp macro="" textlink="">
      <xdr:nvSpPr>
        <xdr:cNvPr id="13" name="ZoneTexte 12">
          <a:extLst>
            <a:ext uri="{FF2B5EF4-FFF2-40B4-BE49-F238E27FC236}">
              <a16:creationId xmlns:a16="http://schemas.microsoft.com/office/drawing/2014/main" id="{975F036C-EEEE-454E-8B38-C5F008BAB45D}"/>
            </a:ext>
          </a:extLst>
        </xdr:cNvPr>
        <xdr:cNvSpPr txBox="1"/>
      </xdr:nvSpPr>
      <xdr:spPr>
        <a:xfrm>
          <a:off x="2012674" y="10838759"/>
          <a:ext cx="676275" cy="23425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a:t>
          </a:r>
        </a:p>
      </xdr:txBody>
    </xdr:sp>
    <xdr:clientData/>
  </xdr:twoCellAnchor>
  <xdr:twoCellAnchor>
    <xdr:from>
      <xdr:col>3</xdr:col>
      <xdr:colOff>641350</xdr:colOff>
      <xdr:row>59</xdr:row>
      <xdr:rowOff>127000</xdr:rowOff>
    </xdr:from>
    <xdr:to>
      <xdr:col>5</xdr:col>
      <xdr:colOff>685800</xdr:colOff>
      <xdr:row>61</xdr:row>
      <xdr:rowOff>19050</xdr:rowOff>
    </xdr:to>
    <xdr:sp macro="" textlink="">
      <xdr:nvSpPr>
        <xdr:cNvPr id="2" name="ZoneTexte 1">
          <a:extLst>
            <a:ext uri="{FF2B5EF4-FFF2-40B4-BE49-F238E27FC236}">
              <a16:creationId xmlns:a16="http://schemas.microsoft.com/office/drawing/2014/main" id="{04224AB0-D145-4BF8-B8C9-BC75ECC6A38F}"/>
            </a:ext>
          </a:extLst>
        </xdr:cNvPr>
        <xdr:cNvSpPr txBox="1"/>
      </xdr:nvSpPr>
      <xdr:spPr>
        <a:xfrm>
          <a:off x="3937000" y="10991850"/>
          <a:ext cx="2241550" cy="260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CREC-DCE4-PE-007 </a:t>
          </a:r>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327"/>
  <sheetViews>
    <sheetView view="pageBreakPreview" topLeftCell="A50" zoomScaleNormal="100" zoomScaleSheetLayoutView="100" workbookViewId="0">
      <selection activeCell="I61" sqref="I61"/>
    </sheetView>
  </sheetViews>
  <sheetFormatPr baseColWidth="10" defaultRowHeight="14.5"/>
  <cols>
    <col min="1" max="9" width="15.81640625" customWidth="1"/>
  </cols>
  <sheetData>
    <row r="1" s="35" customFormat="1"/>
    <row r="2" s="35" customFormat="1"/>
    <row r="3" s="35" customFormat="1"/>
    <row r="4" s="35" customFormat="1"/>
    <row r="5" s="35" customFormat="1"/>
    <row r="6" s="35" customFormat="1"/>
    <row r="7" s="35" customFormat="1"/>
    <row r="8" s="35" customFormat="1"/>
    <row r="9" s="35" customFormat="1"/>
    <row r="10" s="35" customFormat="1"/>
    <row r="11" s="35" customFormat="1"/>
    <row r="12" s="35" customFormat="1"/>
    <row r="13" s="35" customFormat="1"/>
    <row r="14" s="35" customFormat="1"/>
    <row r="15" s="35" customFormat="1"/>
    <row r="16" s="35" customFormat="1"/>
    <row r="17" s="35" customFormat="1"/>
    <row r="18" s="35" customFormat="1"/>
    <row r="19" s="35" customFormat="1"/>
    <row r="20" s="35" customFormat="1"/>
    <row r="21" s="35" customFormat="1"/>
    <row r="22" s="35" customFormat="1"/>
    <row r="23" s="35" customFormat="1"/>
    <row r="24" s="35" customFormat="1"/>
    <row r="25" s="35" customFormat="1"/>
    <row r="26" s="35" customFormat="1"/>
    <row r="27" s="35" customFormat="1"/>
    <row r="28" s="35" customFormat="1"/>
    <row r="29" s="35" customFormat="1"/>
    <row r="30" s="35" customFormat="1"/>
    <row r="31" s="35" customFormat="1"/>
    <row r="32" s="35" customFormat="1"/>
    <row r="33" s="35" customFormat="1"/>
    <row r="34" s="35" customFormat="1"/>
    <row r="35" s="35" customFormat="1"/>
    <row r="36" s="35" customFormat="1"/>
    <row r="37" s="35" customFormat="1"/>
    <row r="38" s="35" customFormat="1"/>
    <row r="39" s="35" customFormat="1"/>
    <row r="40" s="35" customFormat="1"/>
    <row r="41" s="35" customFormat="1"/>
    <row r="42" s="35" customFormat="1"/>
    <row r="43" s="35" customFormat="1"/>
    <row r="44" s="35" customFormat="1"/>
    <row r="45" s="35" customFormat="1"/>
    <row r="46" s="35" customFormat="1"/>
    <row r="47" s="35" customFormat="1"/>
    <row r="48" s="35" customFormat="1"/>
    <row r="49" s="35" customFormat="1"/>
    <row r="50" s="35" customFormat="1"/>
    <row r="51" s="35" customFormat="1"/>
    <row r="52" s="35" customFormat="1"/>
    <row r="53" s="35" customFormat="1"/>
    <row r="54" s="35" customFormat="1"/>
    <row r="55" s="35" customFormat="1"/>
    <row r="56" s="35" customFormat="1"/>
    <row r="57" s="35" customFormat="1"/>
    <row r="243" spans="1:39" ht="15" thickBot="1"/>
    <row r="244" spans="1:39">
      <c r="A244" s="43"/>
      <c r="B244" s="57"/>
      <c r="C244" s="57"/>
      <c r="D244" s="57"/>
      <c r="E244" s="57"/>
      <c r="F244" s="57"/>
      <c r="G244" s="57"/>
      <c r="H244" s="57"/>
      <c r="I244" s="57"/>
      <c r="J244" s="57"/>
      <c r="K244" s="57"/>
      <c r="L244" s="57"/>
      <c r="M244" s="57"/>
      <c r="N244" s="57"/>
      <c r="O244" s="57"/>
      <c r="P244" s="57"/>
      <c r="Q244" s="57"/>
      <c r="R244" s="57"/>
      <c r="S244" s="57"/>
      <c r="T244" s="44"/>
      <c r="U244" s="43"/>
      <c r="V244" s="57"/>
      <c r="W244" s="57"/>
      <c r="X244" s="57"/>
      <c r="Y244" s="57"/>
      <c r="Z244" s="57"/>
      <c r="AA244" s="57"/>
      <c r="AB244" s="57"/>
      <c r="AC244" s="57"/>
      <c r="AD244" s="57"/>
      <c r="AE244" s="57"/>
      <c r="AF244" s="57"/>
      <c r="AG244" s="57"/>
      <c r="AH244" s="57"/>
      <c r="AI244" s="57"/>
      <c r="AJ244" s="44"/>
      <c r="AL244" s="43"/>
      <c r="AM244" s="44"/>
    </row>
    <row r="245" spans="1:39">
      <c r="A245" s="45"/>
      <c r="T245" s="46"/>
      <c r="U245" s="45"/>
      <c r="AJ245" s="46"/>
      <c r="AL245" s="45"/>
      <c r="AM245" s="46"/>
    </row>
    <row r="246" spans="1:39">
      <c r="A246" s="45"/>
      <c r="T246" s="46"/>
      <c r="U246" s="45"/>
      <c r="AJ246" s="46"/>
      <c r="AL246" s="45"/>
      <c r="AM246" s="46"/>
    </row>
    <row r="247" spans="1:39">
      <c r="A247" s="45"/>
      <c r="T247" s="46"/>
      <c r="U247" s="45"/>
      <c r="AJ247" s="46"/>
      <c r="AL247" s="45"/>
      <c r="AM247" s="46"/>
    </row>
    <row r="248" spans="1:39">
      <c r="A248" s="45"/>
      <c r="T248" s="46"/>
      <c r="U248" s="45"/>
      <c r="AJ248" s="46"/>
      <c r="AL248" s="45"/>
      <c r="AM248" s="46"/>
    </row>
    <row r="249" spans="1:39">
      <c r="A249" s="45"/>
      <c r="T249" s="46"/>
      <c r="U249" s="45"/>
      <c r="AJ249" s="46"/>
      <c r="AL249" s="45"/>
      <c r="AM249" s="46"/>
    </row>
    <row r="250" spans="1:39">
      <c r="A250" s="45"/>
      <c r="T250" s="46"/>
      <c r="U250" s="45"/>
      <c r="AJ250" s="46"/>
      <c r="AL250" s="45"/>
      <c r="AM250" s="46"/>
    </row>
    <row r="251" spans="1:39">
      <c r="A251" s="45"/>
      <c r="T251" s="46"/>
      <c r="U251" s="45"/>
      <c r="AJ251" s="46"/>
      <c r="AL251" s="45"/>
      <c r="AM251" s="46"/>
    </row>
    <row r="252" spans="1:39">
      <c r="A252" s="45"/>
      <c r="T252" s="46"/>
      <c r="U252" s="45"/>
      <c r="AJ252" s="46"/>
      <c r="AL252" s="45"/>
      <c r="AM252" s="46"/>
    </row>
    <row r="253" spans="1:39">
      <c r="A253" s="45"/>
      <c r="T253" s="46"/>
      <c r="U253" s="45"/>
      <c r="AJ253" s="46"/>
      <c r="AL253" s="45"/>
      <c r="AM253" s="46"/>
    </row>
    <row r="254" spans="1:39">
      <c r="A254" s="45"/>
      <c r="T254" s="46"/>
      <c r="U254" s="45"/>
      <c r="AJ254" s="46"/>
      <c r="AL254" s="45"/>
      <c r="AM254" s="46"/>
    </row>
    <row r="255" spans="1:39">
      <c r="A255" s="45"/>
      <c r="T255" s="46"/>
      <c r="U255" s="45"/>
      <c r="AJ255" s="46"/>
      <c r="AL255" s="45"/>
      <c r="AM255" s="46"/>
    </row>
    <row r="256" spans="1:39">
      <c r="A256" s="45"/>
      <c r="T256" s="46"/>
      <c r="U256" s="45"/>
      <c r="AJ256" s="46"/>
      <c r="AL256" s="45"/>
      <c r="AM256" s="46"/>
    </row>
    <row r="257" spans="1:39">
      <c r="A257" s="45"/>
      <c r="T257" s="46"/>
      <c r="U257" s="45"/>
      <c r="AJ257" s="46"/>
      <c r="AL257" s="45"/>
      <c r="AM257" s="46"/>
    </row>
    <row r="258" spans="1:39">
      <c r="A258" s="45"/>
      <c r="T258" s="46"/>
      <c r="U258" s="45"/>
      <c r="AJ258" s="46"/>
      <c r="AL258" s="45"/>
      <c r="AM258" s="46"/>
    </row>
    <row r="259" spans="1:39">
      <c r="A259" s="45"/>
      <c r="T259" s="46"/>
      <c r="U259" s="45"/>
      <c r="AJ259" s="46"/>
      <c r="AL259" s="45"/>
      <c r="AM259" s="46"/>
    </row>
    <row r="260" spans="1:39">
      <c r="A260" s="45"/>
      <c r="T260" s="46"/>
      <c r="U260" s="45"/>
      <c r="AJ260" s="46"/>
      <c r="AL260" s="45"/>
      <c r="AM260" s="46"/>
    </row>
    <row r="261" spans="1:39">
      <c r="A261" s="45"/>
      <c r="T261" s="46"/>
      <c r="U261" s="45"/>
      <c r="AJ261" s="46"/>
      <c r="AL261" s="45"/>
      <c r="AM261" s="46"/>
    </row>
    <row r="262" spans="1:39">
      <c r="A262" s="45"/>
      <c r="T262" s="46"/>
      <c r="U262" s="45"/>
      <c r="AJ262" s="46"/>
      <c r="AL262" s="45"/>
      <c r="AM262" s="46"/>
    </row>
    <row r="263" spans="1:39">
      <c r="A263" s="45"/>
      <c r="T263" s="46"/>
      <c r="U263" s="45"/>
      <c r="AJ263" s="46"/>
      <c r="AL263" s="45"/>
      <c r="AM263" s="46"/>
    </row>
    <row r="264" spans="1:39">
      <c r="A264" s="45"/>
      <c r="T264" s="46"/>
      <c r="U264" s="45"/>
      <c r="AJ264" s="46"/>
      <c r="AL264" s="45"/>
      <c r="AM264" s="46"/>
    </row>
    <row r="265" spans="1:39">
      <c r="A265" s="45"/>
      <c r="T265" s="46"/>
      <c r="U265" s="45"/>
      <c r="AJ265" s="46"/>
      <c r="AL265" s="45"/>
      <c r="AM265" s="46"/>
    </row>
    <row r="266" spans="1:39">
      <c r="A266" s="45"/>
      <c r="T266" s="46"/>
      <c r="U266" s="45"/>
      <c r="AJ266" s="46"/>
      <c r="AL266" s="45"/>
      <c r="AM266" s="46"/>
    </row>
    <row r="267" spans="1:39">
      <c r="A267" s="45"/>
      <c r="T267" s="46"/>
      <c r="U267" s="45"/>
      <c r="AJ267" s="46"/>
      <c r="AL267" s="45"/>
      <c r="AM267" s="46"/>
    </row>
    <row r="268" spans="1:39">
      <c r="A268" s="45"/>
      <c r="T268" s="46"/>
      <c r="U268" s="45"/>
      <c r="AJ268" s="46"/>
      <c r="AL268" s="45"/>
      <c r="AM268" s="46"/>
    </row>
    <row r="269" spans="1:39">
      <c r="A269" s="45"/>
      <c r="T269" s="46"/>
      <c r="U269" s="45"/>
      <c r="AJ269" s="46"/>
      <c r="AL269" s="45"/>
      <c r="AM269" s="46"/>
    </row>
    <row r="270" spans="1:39">
      <c r="A270" s="45"/>
      <c r="T270" s="46"/>
      <c r="U270" s="45"/>
      <c r="AJ270" s="46"/>
      <c r="AL270" s="45"/>
      <c r="AM270" s="46"/>
    </row>
    <row r="271" spans="1:39">
      <c r="A271" s="45"/>
      <c r="T271" s="46"/>
      <c r="U271" s="45"/>
      <c r="AJ271" s="46"/>
      <c r="AL271" s="45"/>
      <c r="AM271" s="46"/>
    </row>
    <row r="272" spans="1:39">
      <c r="A272" s="45"/>
      <c r="T272" s="46"/>
      <c r="U272" s="45"/>
      <c r="AJ272" s="46"/>
      <c r="AL272" s="45"/>
      <c r="AM272" s="46"/>
    </row>
    <row r="273" spans="1:39">
      <c r="A273" s="45"/>
      <c r="T273" s="46"/>
      <c r="U273" s="45"/>
      <c r="AJ273" s="46"/>
      <c r="AL273" s="45"/>
      <c r="AM273" s="46"/>
    </row>
    <row r="274" spans="1:39">
      <c r="A274" s="45"/>
      <c r="T274" s="46"/>
      <c r="U274" s="45"/>
      <c r="AJ274" s="46"/>
      <c r="AL274" s="45"/>
      <c r="AM274" s="46"/>
    </row>
    <row r="275" spans="1:39">
      <c r="A275" s="45"/>
      <c r="T275" s="46"/>
      <c r="U275" s="45"/>
      <c r="AJ275" s="46"/>
      <c r="AL275" s="45"/>
      <c r="AM275" s="46"/>
    </row>
    <row r="276" spans="1:39">
      <c r="A276" s="45"/>
      <c r="T276" s="46"/>
      <c r="U276" s="45"/>
      <c r="AJ276" s="46"/>
      <c r="AL276" s="45"/>
      <c r="AM276" s="46"/>
    </row>
    <row r="277" spans="1:39">
      <c r="A277" s="45"/>
      <c r="T277" s="46"/>
      <c r="U277" s="45"/>
      <c r="AJ277" s="46"/>
      <c r="AL277" s="45"/>
      <c r="AM277" s="46"/>
    </row>
    <row r="278" spans="1:39">
      <c r="A278" s="45"/>
      <c r="T278" s="46"/>
      <c r="U278" s="45"/>
      <c r="AJ278" s="46"/>
      <c r="AL278" s="45"/>
      <c r="AM278" s="46"/>
    </row>
    <row r="279" spans="1:39">
      <c r="A279" s="45"/>
      <c r="T279" s="46"/>
      <c r="U279" s="45"/>
      <c r="AJ279" s="46"/>
      <c r="AL279" s="45"/>
      <c r="AM279" s="46"/>
    </row>
    <row r="280" spans="1:39">
      <c r="A280" s="45"/>
      <c r="T280" s="46"/>
      <c r="U280" s="45"/>
      <c r="AJ280" s="46"/>
      <c r="AL280" s="45"/>
      <c r="AM280" s="46"/>
    </row>
    <row r="281" spans="1:39">
      <c r="A281" s="45"/>
      <c r="T281" s="46"/>
      <c r="U281" s="45"/>
      <c r="AJ281" s="46"/>
      <c r="AL281" s="45"/>
      <c r="AM281" s="46"/>
    </row>
    <row r="282" spans="1:39">
      <c r="A282" s="45"/>
      <c r="T282" s="46"/>
      <c r="U282" s="45"/>
      <c r="AJ282" s="46"/>
      <c r="AL282" s="45"/>
      <c r="AM282" s="46"/>
    </row>
    <row r="283" spans="1:39">
      <c r="A283" s="45"/>
      <c r="T283" s="46"/>
      <c r="U283" s="45"/>
      <c r="AJ283" s="46"/>
      <c r="AL283" s="45"/>
      <c r="AM283" s="46"/>
    </row>
    <row r="284" spans="1:39">
      <c r="A284" s="45"/>
      <c r="T284" s="46"/>
      <c r="U284" s="45"/>
      <c r="AJ284" s="46"/>
      <c r="AL284" s="45"/>
      <c r="AM284" s="46"/>
    </row>
    <row r="285" spans="1:39">
      <c r="A285" s="45"/>
      <c r="T285" s="46"/>
      <c r="U285" s="45"/>
      <c r="AJ285" s="46"/>
      <c r="AL285" s="45"/>
      <c r="AM285" s="46"/>
    </row>
    <row r="286" spans="1:39">
      <c r="A286" s="45"/>
      <c r="T286" s="46"/>
      <c r="U286" s="45"/>
      <c r="AJ286" s="46"/>
      <c r="AL286" s="45"/>
      <c r="AM286" s="46"/>
    </row>
    <row r="287" spans="1:39">
      <c r="A287" s="45"/>
      <c r="T287" s="46"/>
      <c r="U287" s="45"/>
      <c r="AJ287" s="46"/>
      <c r="AL287" s="45"/>
      <c r="AM287" s="46"/>
    </row>
    <row r="288" spans="1:39">
      <c r="A288" s="45"/>
      <c r="T288" s="46"/>
      <c r="U288" s="45"/>
      <c r="AJ288" s="46"/>
      <c r="AL288" s="45"/>
      <c r="AM288" s="46"/>
    </row>
    <row r="289" spans="1:39">
      <c r="A289" s="45"/>
      <c r="T289" s="46"/>
      <c r="U289" s="45"/>
      <c r="AJ289" s="46"/>
      <c r="AL289" s="45"/>
      <c r="AM289" s="46"/>
    </row>
    <row r="290" spans="1:39">
      <c r="A290" s="45"/>
      <c r="T290" s="46"/>
      <c r="U290" s="45"/>
      <c r="AJ290" s="46"/>
      <c r="AL290" s="45"/>
      <c r="AM290" s="46"/>
    </row>
    <row r="291" spans="1:39">
      <c r="A291" s="45"/>
      <c r="T291" s="46"/>
      <c r="U291" s="45"/>
      <c r="AJ291" s="46"/>
      <c r="AL291" s="45"/>
      <c r="AM291" s="46"/>
    </row>
    <row r="292" spans="1:39">
      <c r="A292" s="45"/>
      <c r="T292" s="46"/>
      <c r="U292" s="45"/>
      <c r="AJ292" s="46"/>
      <c r="AL292" s="45"/>
      <c r="AM292" s="46"/>
    </row>
    <row r="293" spans="1:39">
      <c r="A293" s="45"/>
      <c r="T293" s="46"/>
      <c r="U293" s="45"/>
      <c r="AJ293" s="46"/>
      <c r="AL293" s="45"/>
      <c r="AM293" s="46"/>
    </row>
    <row r="294" spans="1:39">
      <c r="A294" s="45"/>
      <c r="T294" s="46"/>
      <c r="U294" s="45"/>
      <c r="AJ294" s="46"/>
      <c r="AL294" s="45"/>
      <c r="AM294" s="46"/>
    </row>
    <row r="295" spans="1:39">
      <c r="A295" s="45"/>
      <c r="T295" s="46"/>
      <c r="U295" s="45"/>
      <c r="AJ295" s="46"/>
      <c r="AL295" s="45"/>
      <c r="AM295" s="46"/>
    </row>
    <row r="296" spans="1:39">
      <c r="A296" s="45"/>
      <c r="T296" s="46"/>
      <c r="U296" s="45"/>
      <c r="AJ296" s="46"/>
      <c r="AL296" s="45"/>
      <c r="AM296" s="46"/>
    </row>
    <row r="297" spans="1:39">
      <c r="A297" s="45"/>
      <c r="T297" s="46"/>
      <c r="U297" s="45"/>
      <c r="AJ297" s="46"/>
      <c r="AL297" s="45"/>
      <c r="AM297" s="46"/>
    </row>
    <row r="298" spans="1:39">
      <c r="A298" s="45"/>
      <c r="T298" s="46"/>
      <c r="U298" s="45"/>
      <c r="AJ298" s="46"/>
      <c r="AL298" s="45"/>
      <c r="AM298" s="46"/>
    </row>
    <row r="299" spans="1:39">
      <c r="A299" s="45"/>
      <c r="T299" s="46"/>
      <c r="U299" s="45"/>
      <c r="AJ299" s="46"/>
      <c r="AL299" s="45"/>
      <c r="AM299" s="46"/>
    </row>
    <row r="300" spans="1:39">
      <c r="A300" s="45"/>
      <c r="T300" s="46"/>
      <c r="U300" s="45"/>
      <c r="AJ300" s="46"/>
      <c r="AL300" s="45"/>
      <c r="AM300" s="46"/>
    </row>
    <row r="301" spans="1:39">
      <c r="A301" s="45"/>
      <c r="T301" s="46"/>
      <c r="U301" s="45"/>
      <c r="AJ301" s="46"/>
      <c r="AL301" s="45"/>
      <c r="AM301" s="46"/>
    </row>
    <row r="302" spans="1:39">
      <c r="A302" s="45"/>
      <c r="T302" s="46"/>
      <c r="U302" s="45"/>
      <c r="AJ302" s="46"/>
      <c r="AL302" s="45"/>
      <c r="AM302" s="46"/>
    </row>
    <row r="303" spans="1:39">
      <c r="A303" s="45"/>
      <c r="T303" s="46"/>
      <c r="U303" s="45"/>
      <c r="AJ303" s="46"/>
      <c r="AL303" s="45"/>
      <c r="AM303" s="46"/>
    </row>
    <row r="304" spans="1:39">
      <c r="A304" s="45"/>
      <c r="T304" s="46"/>
      <c r="U304" s="45"/>
      <c r="AJ304" s="46"/>
      <c r="AL304" s="45"/>
      <c r="AM304" s="46"/>
    </row>
    <row r="305" spans="1:39">
      <c r="A305" s="45"/>
      <c r="T305" s="46"/>
      <c r="U305" s="45"/>
      <c r="AJ305" s="46"/>
      <c r="AL305" s="45"/>
      <c r="AM305" s="46"/>
    </row>
    <row r="306" spans="1:39">
      <c r="A306" s="45"/>
      <c r="T306" s="46"/>
      <c r="U306" s="45"/>
      <c r="AJ306" s="46"/>
      <c r="AL306" s="45"/>
      <c r="AM306" s="46"/>
    </row>
    <row r="307" spans="1:39">
      <c r="A307" s="45"/>
      <c r="T307" s="46"/>
      <c r="U307" s="45"/>
      <c r="AJ307" s="46"/>
      <c r="AL307" s="45"/>
      <c r="AM307" s="46"/>
    </row>
    <row r="308" spans="1:39">
      <c r="A308" s="45"/>
      <c r="T308" s="46"/>
      <c r="U308" s="45"/>
      <c r="AJ308" s="46"/>
      <c r="AL308" s="45"/>
      <c r="AM308" s="46"/>
    </row>
    <row r="309" spans="1:39">
      <c r="A309" s="45"/>
      <c r="T309" s="46"/>
      <c r="U309" s="45"/>
      <c r="AJ309" s="46"/>
      <c r="AL309" s="45"/>
      <c r="AM309" s="46"/>
    </row>
    <row r="310" spans="1:39">
      <c r="A310" s="45"/>
      <c r="T310" s="46"/>
      <c r="U310" s="45"/>
      <c r="AJ310" s="46"/>
      <c r="AL310" s="45"/>
      <c r="AM310" s="46"/>
    </row>
    <row r="311" spans="1:39">
      <c r="A311" s="45"/>
      <c r="T311" s="46"/>
      <c r="U311" s="45"/>
      <c r="AJ311" s="46"/>
      <c r="AL311" s="45"/>
      <c r="AM311" s="46"/>
    </row>
    <row r="312" spans="1:39">
      <c r="A312" s="45"/>
      <c r="T312" s="46"/>
      <c r="U312" s="45"/>
      <c r="AJ312" s="46"/>
      <c r="AL312" s="45"/>
      <c r="AM312" s="46"/>
    </row>
    <row r="313" spans="1:39">
      <c r="A313" s="45"/>
      <c r="T313" s="46"/>
      <c r="U313" s="45"/>
      <c r="AJ313" s="46"/>
      <c r="AL313" s="45"/>
      <c r="AM313" s="46"/>
    </row>
    <row r="314" spans="1:39">
      <c r="A314" s="45"/>
      <c r="T314" s="46"/>
      <c r="U314" s="45"/>
      <c r="AJ314" s="46"/>
      <c r="AL314" s="45"/>
      <c r="AM314" s="46"/>
    </row>
    <row r="315" spans="1:39">
      <c r="A315" s="45"/>
      <c r="T315" s="46"/>
      <c r="U315" s="45"/>
      <c r="AJ315" s="46"/>
      <c r="AL315" s="45"/>
      <c r="AM315" s="46"/>
    </row>
    <row r="316" spans="1:39">
      <c r="A316" s="45"/>
      <c r="T316" s="46"/>
      <c r="U316" s="45"/>
      <c r="AJ316" s="46"/>
      <c r="AL316" s="45"/>
      <c r="AM316" s="46"/>
    </row>
    <row r="317" spans="1:39">
      <c r="A317" s="45"/>
      <c r="T317" s="46"/>
      <c r="U317" s="45"/>
      <c r="AJ317" s="46"/>
      <c r="AL317" s="45"/>
      <c r="AM317" s="46"/>
    </row>
    <row r="318" spans="1:39">
      <c r="A318" s="45"/>
      <c r="T318" s="46"/>
      <c r="U318" s="45"/>
      <c r="AJ318" s="46"/>
      <c r="AL318" s="45"/>
      <c r="AM318" s="46"/>
    </row>
    <row r="319" spans="1:39">
      <c r="A319" s="45"/>
      <c r="T319" s="46"/>
      <c r="U319" s="45"/>
      <c r="AJ319" s="46"/>
      <c r="AL319" s="45"/>
      <c r="AM319" s="46"/>
    </row>
    <row r="320" spans="1:39">
      <c r="A320" s="45"/>
      <c r="T320" s="46"/>
      <c r="U320" s="45"/>
      <c r="AJ320" s="46"/>
      <c r="AL320" s="45"/>
      <c r="AM320" s="46"/>
    </row>
    <row r="321" spans="1:39">
      <c r="A321" s="45"/>
      <c r="T321" s="46"/>
      <c r="U321" s="45"/>
      <c r="AJ321" s="46"/>
      <c r="AL321" s="45"/>
      <c r="AM321" s="46"/>
    </row>
    <row r="322" spans="1:39">
      <c r="A322" s="45"/>
      <c r="T322" s="46"/>
      <c r="U322" s="45"/>
      <c r="AJ322" s="46"/>
      <c r="AL322" s="45"/>
      <c r="AM322" s="46"/>
    </row>
    <row r="323" spans="1:39">
      <c r="A323" s="45"/>
      <c r="T323" s="46"/>
      <c r="U323" s="45"/>
      <c r="AJ323" s="46"/>
      <c r="AL323" s="45"/>
      <c r="AM323" s="46"/>
    </row>
    <row r="324" spans="1:39">
      <c r="A324" s="45"/>
      <c r="T324" s="46"/>
      <c r="U324" s="45"/>
      <c r="AJ324" s="46"/>
      <c r="AL324" s="45"/>
      <c r="AM324" s="46"/>
    </row>
    <row r="325" spans="1:39">
      <c r="A325" s="45"/>
      <c r="T325" s="46"/>
      <c r="U325" s="45"/>
      <c r="AJ325" s="46"/>
      <c r="AL325" s="45"/>
      <c r="AM325" s="46"/>
    </row>
    <row r="326" spans="1:39">
      <c r="A326" s="45"/>
      <c r="T326" s="46"/>
      <c r="U326" s="45"/>
      <c r="AJ326" s="46"/>
      <c r="AL326" s="45"/>
      <c r="AM326" s="46"/>
    </row>
    <row r="327" spans="1:39" ht="15" thickBot="1">
      <c r="A327" s="47"/>
      <c r="B327" s="58"/>
      <c r="C327" s="58"/>
      <c r="D327" s="58"/>
      <c r="E327" s="58"/>
      <c r="F327" s="58"/>
      <c r="G327" s="58"/>
      <c r="H327" s="58"/>
      <c r="I327" s="58"/>
      <c r="J327" s="58"/>
      <c r="K327" s="58"/>
      <c r="L327" s="58"/>
      <c r="M327" s="58"/>
      <c r="N327" s="58"/>
      <c r="O327" s="58"/>
      <c r="P327" s="58"/>
      <c r="Q327" s="58"/>
      <c r="R327" s="58"/>
      <c r="S327" s="58"/>
      <c r="T327" s="48"/>
      <c r="U327" s="47"/>
      <c r="V327" s="58"/>
      <c r="W327" s="58"/>
      <c r="X327" s="58"/>
      <c r="Y327" s="58"/>
      <c r="Z327" s="58"/>
      <c r="AA327" s="58"/>
      <c r="AB327" s="58"/>
      <c r="AC327" s="58"/>
      <c r="AD327" s="58"/>
      <c r="AE327" s="58"/>
      <c r="AF327" s="58"/>
      <c r="AG327" s="58"/>
      <c r="AH327" s="58"/>
      <c r="AI327" s="58"/>
      <c r="AJ327" s="48"/>
      <c r="AL327" s="47"/>
      <c r="AM327" s="48"/>
    </row>
  </sheetData>
  <printOptions horizontalCentered="1" verticalCentered="1"/>
  <pageMargins left="0.19685039370078741" right="0.19685039370078741" top="0.19685039370078741" bottom="0.19685039370078741" header="0.19685039370078741" footer="0.19685039370078741"/>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133"/>
  <sheetViews>
    <sheetView zoomScale="70" zoomScaleNormal="70" workbookViewId="0">
      <selection activeCell="O98" sqref="O98"/>
    </sheetView>
  </sheetViews>
  <sheetFormatPr baseColWidth="10" defaultRowHeight="14.5"/>
  <cols>
    <col min="2" max="2" width="78.1796875" bestFit="1" customWidth="1"/>
  </cols>
  <sheetData>
    <row r="1" spans="1:8">
      <c r="A1" s="29" t="s">
        <v>54</v>
      </c>
    </row>
    <row r="3" spans="1:8">
      <c r="A3" s="12" t="s">
        <v>31</v>
      </c>
      <c r="B3" s="11" t="s">
        <v>48</v>
      </c>
      <c r="C3" s="19"/>
      <c r="D3" s="23"/>
      <c r="E3" s="15"/>
      <c r="F3" s="25"/>
    </row>
    <row r="4" spans="1:8">
      <c r="A4" s="15" t="s">
        <v>32</v>
      </c>
      <c r="B4" s="17" t="s">
        <v>13</v>
      </c>
      <c r="C4" s="19" t="s">
        <v>4</v>
      </c>
      <c r="D4" s="24">
        <v>1.8</v>
      </c>
      <c r="E4" s="27">
        <v>0</v>
      </c>
      <c r="F4" s="26">
        <f t="shared" ref="F4:F16" si="0">+IF($C4="","",$D4*E4)</f>
        <v>0</v>
      </c>
    </row>
    <row r="5" spans="1:8">
      <c r="A5" s="15" t="s">
        <v>33</v>
      </c>
      <c r="B5" s="17" t="s">
        <v>14</v>
      </c>
      <c r="C5" s="19" t="s">
        <v>4</v>
      </c>
      <c r="D5" s="24">
        <v>3</v>
      </c>
      <c r="E5" s="27">
        <f>165+630+130</f>
        <v>925</v>
      </c>
      <c r="F5" s="26">
        <f t="shared" si="0"/>
        <v>2775</v>
      </c>
    </row>
    <row r="6" spans="1:8">
      <c r="A6" s="15" t="s">
        <v>34</v>
      </c>
      <c r="B6" s="17" t="s">
        <v>15</v>
      </c>
      <c r="C6" s="19" t="s">
        <v>4</v>
      </c>
      <c r="D6" s="24">
        <v>3.5</v>
      </c>
      <c r="E6" s="27">
        <v>30</v>
      </c>
      <c r="F6" s="26">
        <f t="shared" si="0"/>
        <v>105</v>
      </c>
    </row>
    <row r="7" spans="1:8">
      <c r="A7" s="15" t="s">
        <v>35</v>
      </c>
      <c r="B7" s="17" t="s">
        <v>16</v>
      </c>
      <c r="C7" s="19" t="s">
        <v>4</v>
      </c>
      <c r="D7" s="24">
        <v>2.5</v>
      </c>
      <c r="E7" s="27">
        <v>0</v>
      </c>
      <c r="F7" s="26">
        <f t="shared" si="0"/>
        <v>0</v>
      </c>
    </row>
    <row r="8" spans="1:8">
      <c r="A8" s="15" t="s">
        <v>36</v>
      </c>
      <c r="B8" s="17" t="s">
        <v>17</v>
      </c>
      <c r="C8" s="19" t="s">
        <v>4</v>
      </c>
      <c r="D8" s="24">
        <v>5</v>
      </c>
      <c r="E8" s="27">
        <v>45</v>
      </c>
      <c r="F8" s="26">
        <f t="shared" si="0"/>
        <v>225</v>
      </c>
    </row>
    <row r="9" spans="1:8">
      <c r="A9" s="15" t="s">
        <v>37</v>
      </c>
      <c r="B9" s="17" t="s">
        <v>29</v>
      </c>
      <c r="C9" s="19" t="s">
        <v>4</v>
      </c>
      <c r="D9" s="24">
        <v>5</v>
      </c>
      <c r="E9" s="27">
        <v>0</v>
      </c>
      <c r="F9" s="26">
        <f t="shared" si="0"/>
        <v>0</v>
      </c>
    </row>
    <row r="10" spans="1:8">
      <c r="A10" s="15" t="s">
        <v>38</v>
      </c>
      <c r="B10" s="17" t="s">
        <v>19</v>
      </c>
      <c r="C10" s="19" t="s">
        <v>2</v>
      </c>
      <c r="D10" s="24">
        <v>75</v>
      </c>
      <c r="E10" s="27">
        <f>7+2</f>
        <v>9</v>
      </c>
      <c r="F10" s="26">
        <f t="shared" si="0"/>
        <v>675</v>
      </c>
    </row>
    <row r="11" spans="1:8">
      <c r="A11" s="15" t="s">
        <v>39</v>
      </c>
      <c r="B11" s="17" t="s">
        <v>18</v>
      </c>
      <c r="C11" s="19" t="s">
        <v>3</v>
      </c>
      <c r="D11" s="24">
        <v>25</v>
      </c>
      <c r="E11" s="27">
        <v>0</v>
      </c>
      <c r="F11" s="26">
        <f t="shared" si="0"/>
        <v>0</v>
      </c>
    </row>
    <row r="12" spans="1:8">
      <c r="A12" s="15" t="s">
        <v>40</v>
      </c>
      <c r="B12" s="17" t="s">
        <v>50</v>
      </c>
      <c r="C12" s="19" t="s">
        <v>3</v>
      </c>
      <c r="D12" s="24">
        <v>25</v>
      </c>
      <c r="E12" s="27">
        <v>100</v>
      </c>
      <c r="F12" s="26">
        <f t="shared" si="0"/>
        <v>2500</v>
      </c>
    </row>
    <row r="13" spans="1:8">
      <c r="A13" s="15" t="s">
        <v>41</v>
      </c>
      <c r="B13" s="17" t="s">
        <v>27</v>
      </c>
      <c r="C13" s="19" t="s">
        <v>2</v>
      </c>
      <c r="D13" s="24">
        <v>150</v>
      </c>
      <c r="E13" s="27">
        <v>0</v>
      </c>
      <c r="F13" s="26">
        <f t="shared" si="0"/>
        <v>0</v>
      </c>
    </row>
    <row r="14" spans="1:8">
      <c r="A14" s="15" t="s">
        <v>42</v>
      </c>
      <c r="B14" s="17" t="s">
        <v>30</v>
      </c>
      <c r="C14" s="19" t="s">
        <v>5</v>
      </c>
      <c r="D14" s="24">
        <v>300</v>
      </c>
      <c r="E14" s="27">
        <v>3</v>
      </c>
      <c r="F14" s="26">
        <f t="shared" si="0"/>
        <v>900</v>
      </c>
    </row>
    <row r="15" spans="1:8">
      <c r="A15" s="15" t="s">
        <v>43</v>
      </c>
      <c r="B15" s="17" t="s">
        <v>20</v>
      </c>
      <c r="C15" s="19" t="s">
        <v>3</v>
      </c>
      <c r="D15" s="24">
        <v>50</v>
      </c>
      <c r="E15" s="27">
        <v>20</v>
      </c>
      <c r="F15" s="26">
        <f t="shared" si="0"/>
        <v>1000</v>
      </c>
    </row>
    <row r="16" spans="1:8">
      <c r="A16" s="15" t="s">
        <v>44</v>
      </c>
      <c r="B16" s="17" t="s">
        <v>28</v>
      </c>
      <c r="C16" s="15" t="s">
        <v>4</v>
      </c>
      <c r="D16" s="24">
        <v>180</v>
      </c>
      <c r="E16" s="27">
        <v>0</v>
      </c>
      <c r="F16" s="26">
        <f t="shared" si="0"/>
        <v>0</v>
      </c>
      <c r="G16" s="28">
        <f>SUM(F4:F16)</f>
        <v>8180</v>
      </c>
      <c r="H16" s="30">
        <f>G16*1.05</f>
        <v>8589</v>
      </c>
    </row>
    <row r="17" spans="1:8">
      <c r="A17" s="10"/>
      <c r="B17" s="18"/>
      <c r="C17" s="15"/>
      <c r="D17" s="23"/>
      <c r="E17" s="15"/>
      <c r="F17" s="25"/>
      <c r="H17" s="31"/>
    </row>
    <row r="18" spans="1:8">
      <c r="A18" s="12" t="s">
        <v>45</v>
      </c>
      <c r="B18" s="11" t="s">
        <v>49</v>
      </c>
      <c r="C18" s="19"/>
      <c r="D18" s="23"/>
      <c r="E18" s="15"/>
      <c r="F18" s="25"/>
      <c r="H18" s="31"/>
    </row>
    <row r="19" spans="1:8" ht="26">
      <c r="A19" s="15" t="s">
        <v>46</v>
      </c>
      <c r="B19" s="14" t="s">
        <v>53</v>
      </c>
      <c r="C19" s="19" t="s">
        <v>2</v>
      </c>
      <c r="D19" s="24">
        <v>320</v>
      </c>
      <c r="E19" s="27">
        <f>11+3</f>
        <v>14</v>
      </c>
      <c r="F19" s="26">
        <f>+IF($C19="","",$D19*E19)</f>
        <v>4480</v>
      </c>
      <c r="H19" s="31"/>
    </row>
    <row r="20" spans="1:8">
      <c r="A20" s="15" t="s">
        <v>47</v>
      </c>
      <c r="B20" s="14" t="s">
        <v>52</v>
      </c>
      <c r="C20" s="19" t="s">
        <v>2</v>
      </c>
      <c r="D20" s="24">
        <v>1500</v>
      </c>
      <c r="E20" s="27">
        <v>0</v>
      </c>
      <c r="F20" s="26">
        <f>+IF($C20="","",$D20*E20)</f>
        <v>0</v>
      </c>
      <c r="H20" s="31"/>
    </row>
    <row r="21" spans="1:8">
      <c r="A21" s="15" t="s">
        <v>51</v>
      </c>
      <c r="B21" s="20" t="s">
        <v>55</v>
      </c>
      <c r="C21" s="19" t="s">
        <v>2</v>
      </c>
      <c r="D21" s="24">
        <v>800</v>
      </c>
      <c r="E21" s="27">
        <v>2</v>
      </c>
      <c r="F21" s="26">
        <f>+IF($C21="","",$D21*E21)</f>
        <v>1600</v>
      </c>
      <c r="G21" s="28">
        <f>SUM(F19:F21)</f>
        <v>6080</v>
      </c>
      <c r="H21" s="30">
        <f>G21*1.05</f>
        <v>6384</v>
      </c>
    </row>
    <row r="56" spans="2:34">
      <c r="T56" s="56"/>
      <c r="AF56" s="56"/>
      <c r="AH56" s="56"/>
    </row>
    <row r="57" spans="2:34">
      <c r="T57" s="56"/>
      <c r="X57" s="56"/>
      <c r="Z57" s="56"/>
      <c r="AD57" s="56"/>
      <c r="AF57" s="56"/>
      <c r="AH57" s="56"/>
    </row>
    <row r="58" spans="2:34">
      <c r="T58" s="56"/>
      <c r="X58" s="56"/>
      <c r="Z58" s="56"/>
      <c r="AD58" s="56"/>
      <c r="AF58" s="56"/>
      <c r="AH58" s="56"/>
    </row>
    <row r="59" spans="2:34">
      <c r="T59" s="56"/>
      <c r="X59" s="56"/>
      <c r="Z59" s="56"/>
      <c r="AD59" s="56"/>
      <c r="AF59" s="56"/>
      <c r="AH59" s="56"/>
    </row>
    <row r="60" spans="2:34">
      <c r="T60" s="56"/>
      <c r="X60" s="56"/>
      <c r="Z60" s="56"/>
      <c r="AD60" s="56"/>
      <c r="AF60" s="56"/>
      <c r="AH60" s="56"/>
    </row>
    <row r="61" spans="2:34">
      <c r="T61" s="56"/>
      <c r="X61" s="56"/>
      <c r="Z61" s="56"/>
      <c r="AD61" s="56"/>
      <c r="AF61" s="56"/>
      <c r="AH61" s="56"/>
    </row>
    <row r="62" spans="2:34">
      <c r="B62" s="16" t="s">
        <v>80</v>
      </c>
      <c r="C62" t="s">
        <v>3</v>
      </c>
      <c r="D62">
        <v>90</v>
      </c>
      <c r="T62" s="56"/>
      <c r="X62" s="56"/>
      <c r="Z62" s="56"/>
      <c r="AD62" s="56"/>
      <c r="AF62" s="56"/>
      <c r="AH62" s="56"/>
    </row>
    <row r="63" spans="2:34">
      <c r="B63" s="14" t="s">
        <v>81</v>
      </c>
      <c r="D63">
        <v>35000</v>
      </c>
      <c r="T63" s="56"/>
      <c r="X63" s="56"/>
      <c r="Z63" s="56"/>
      <c r="AD63" s="56"/>
      <c r="AF63" s="56"/>
      <c r="AH63" s="56"/>
    </row>
    <row r="64" spans="2:34">
      <c r="B64" s="14" t="s">
        <v>56</v>
      </c>
      <c r="T64" s="56"/>
      <c r="X64" s="56"/>
      <c r="Z64" s="56"/>
      <c r="AD64" s="56"/>
      <c r="AF64" s="56"/>
      <c r="AH64" s="56"/>
    </row>
    <row r="65" spans="1:34">
      <c r="T65" s="56"/>
      <c r="X65" s="56"/>
      <c r="Z65" s="56"/>
      <c r="AD65" s="56"/>
      <c r="AF65" s="56"/>
      <c r="AH65" s="56"/>
    </row>
    <row r="66" spans="1:34">
      <c r="T66" s="56"/>
      <c r="AF66" s="56"/>
    </row>
    <row r="67" spans="1:34" ht="15" thickBot="1">
      <c r="T67" s="56"/>
    </row>
    <row r="68" spans="1:34">
      <c r="C68" s="43"/>
      <c r="D68" s="44"/>
      <c r="T68" s="56"/>
    </row>
    <row r="69" spans="1:34">
      <c r="C69" s="45"/>
      <c r="D69" s="46"/>
      <c r="T69" s="56"/>
    </row>
    <row r="70" spans="1:34">
      <c r="C70" s="45"/>
      <c r="D70" s="46"/>
      <c r="T70" s="56"/>
    </row>
    <row r="71" spans="1:34">
      <c r="C71" s="45"/>
      <c r="D71" s="55"/>
      <c r="T71" s="56"/>
    </row>
    <row r="72" spans="1:34">
      <c r="C72" s="45"/>
      <c r="D72" s="55"/>
    </row>
    <row r="73" spans="1:34" ht="39">
      <c r="A73" s="12" t="s">
        <v>11</v>
      </c>
      <c r="B73" s="42" t="s">
        <v>59</v>
      </c>
      <c r="C73" s="39" t="s">
        <v>4</v>
      </c>
      <c r="D73" s="55">
        <v>35</v>
      </c>
    </row>
    <row r="74" spans="1:34">
      <c r="A74" s="13"/>
      <c r="B74" s="33" t="s">
        <v>60</v>
      </c>
      <c r="C74" s="39"/>
      <c r="D74" s="55"/>
    </row>
    <row r="75" spans="1:34">
      <c r="A75" s="13"/>
      <c r="B75" s="33"/>
      <c r="C75" s="39"/>
      <c r="D75" s="55"/>
    </row>
    <row r="76" spans="1:34">
      <c r="A76" s="12" t="s">
        <v>12</v>
      </c>
      <c r="B76" s="32" t="s">
        <v>61</v>
      </c>
      <c r="C76" s="40" t="s">
        <v>2</v>
      </c>
      <c r="D76" s="49">
        <v>1200</v>
      </c>
    </row>
    <row r="77" spans="1:34">
      <c r="A77" s="12" t="s">
        <v>57</v>
      </c>
      <c r="B77" s="32" t="s">
        <v>62</v>
      </c>
      <c r="C77" s="40" t="s">
        <v>10</v>
      </c>
      <c r="D77" s="46">
        <v>900</v>
      </c>
    </row>
    <row r="78" spans="1:34">
      <c r="C78" s="45"/>
      <c r="D78" s="46"/>
    </row>
    <row r="79" spans="1:34" ht="15" thickBot="1">
      <c r="C79" s="45"/>
      <c r="D79" s="46"/>
    </row>
    <row r="80" spans="1:34">
      <c r="C80" s="43"/>
      <c r="D80" s="44"/>
    </row>
    <row r="81" spans="1:5" ht="15" thickBot="1">
      <c r="C81" s="47"/>
      <c r="D81" s="48"/>
    </row>
    <row r="82" spans="1:5">
      <c r="C82" s="45"/>
      <c r="D82" s="46"/>
    </row>
    <row r="83" spans="1:5" ht="26">
      <c r="B83" s="41" t="s">
        <v>73</v>
      </c>
      <c r="C83" s="45"/>
      <c r="D83" s="46"/>
    </row>
    <row r="84" spans="1:5">
      <c r="A84" s="51" t="s">
        <v>21</v>
      </c>
      <c r="B84" s="34" t="s">
        <v>79</v>
      </c>
      <c r="C84" s="45"/>
      <c r="D84" s="55">
        <v>20</v>
      </c>
    </row>
    <row r="85" spans="1:5">
      <c r="A85" s="51" t="s">
        <v>22</v>
      </c>
      <c r="B85" s="34" t="s">
        <v>69</v>
      </c>
      <c r="C85" s="45"/>
      <c r="D85" s="55"/>
    </row>
    <row r="86" spans="1:5">
      <c r="A86" s="51"/>
      <c r="B86" s="52"/>
      <c r="C86" s="45"/>
      <c r="D86" s="55"/>
    </row>
    <row r="87" spans="1:5" ht="26">
      <c r="A87" t="s">
        <v>23</v>
      </c>
      <c r="B87" s="41" t="s">
        <v>78</v>
      </c>
      <c r="C87" s="45" t="s">
        <v>2</v>
      </c>
      <c r="D87" s="55">
        <v>6000</v>
      </c>
    </row>
    <row r="88" spans="1:5">
      <c r="C88" s="45"/>
      <c r="D88" s="55"/>
    </row>
    <row r="89" spans="1:5" ht="30.65" customHeight="1">
      <c r="A89" t="s">
        <v>24</v>
      </c>
      <c r="B89" s="50" t="s">
        <v>63</v>
      </c>
      <c r="C89" s="45"/>
      <c r="D89" s="55"/>
    </row>
    <row r="90" spans="1:5">
      <c r="A90" s="51" t="s">
        <v>58</v>
      </c>
      <c r="B90" t="s">
        <v>67</v>
      </c>
      <c r="C90" s="45"/>
      <c r="D90" s="55">
        <v>350</v>
      </c>
      <c r="E90" s="54"/>
    </row>
    <row r="91" spans="1:5">
      <c r="A91" s="51" t="s">
        <v>70</v>
      </c>
      <c r="B91" t="s">
        <v>64</v>
      </c>
      <c r="C91" s="45"/>
      <c r="D91" s="55"/>
      <c r="E91" s="54"/>
    </row>
    <row r="92" spans="1:5">
      <c r="A92" s="51" t="s">
        <v>71</v>
      </c>
      <c r="B92" t="s">
        <v>65</v>
      </c>
      <c r="C92" s="45"/>
      <c r="D92" s="55">
        <v>280</v>
      </c>
      <c r="E92" s="54"/>
    </row>
    <row r="93" spans="1:5">
      <c r="A93" s="51" t="s">
        <v>72</v>
      </c>
      <c r="B93" t="s">
        <v>66</v>
      </c>
      <c r="C93" s="45"/>
      <c r="D93" s="55">
        <v>150</v>
      </c>
      <c r="E93" s="54"/>
    </row>
    <row r="94" spans="1:5">
      <c r="C94" s="45"/>
      <c r="D94" s="46"/>
    </row>
    <row r="95" spans="1:5">
      <c r="B95" s="53"/>
      <c r="C95" s="45"/>
      <c r="D95" s="46"/>
    </row>
    <row r="96" spans="1:5">
      <c r="B96" t="s">
        <v>68</v>
      </c>
      <c r="C96" s="45"/>
      <c r="D96" s="46"/>
    </row>
    <row r="97" spans="1:35">
      <c r="C97" s="45"/>
      <c r="D97" s="46"/>
    </row>
    <row r="98" spans="1:35" ht="47" customHeight="1">
      <c r="A98" s="51" t="s">
        <v>74</v>
      </c>
      <c r="C98" s="45"/>
      <c r="D98" s="46"/>
    </row>
    <row r="99" spans="1:35">
      <c r="A99" s="51" t="s">
        <v>75</v>
      </c>
      <c r="C99" s="45"/>
      <c r="D99" s="46"/>
    </row>
    <row r="100" spans="1:35" ht="60" customHeight="1">
      <c r="A100" s="51" t="s">
        <v>76</v>
      </c>
      <c r="C100" s="45"/>
      <c r="D100" s="46"/>
    </row>
    <row r="101" spans="1:35">
      <c r="C101" s="45"/>
      <c r="D101" s="46"/>
    </row>
    <row r="102" spans="1:35">
      <c r="A102" t="s">
        <v>25</v>
      </c>
      <c r="B102" t="s">
        <v>77</v>
      </c>
      <c r="C102" s="45"/>
      <c r="D102" s="49"/>
      <c r="S102">
        <v>1</v>
      </c>
      <c r="U102">
        <v>1</v>
      </c>
      <c r="W102">
        <v>1</v>
      </c>
      <c r="Y102">
        <v>1</v>
      </c>
      <c r="AA102">
        <v>1</v>
      </c>
      <c r="AC102">
        <v>1</v>
      </c>
      <c r="AE102">
        <v>1</v>
      </c>
      <c r="AG102">
        <v>1</v>
      </c>
      <c r="AI102">
        <v>1</v>
      </c>
    </row>
    <row r="103" spans="1:35">
      <c r="C103" s="45"/>
      <c r="D103" s="46"/>
    </row>
    <row r="104" spans="1:35">
      <c r="A104" t="s">
        <v>26</v>
      </c>
      <c r="C104" s="45"/>
      <c r="D104" s="49"/>
      <c r="E104">
        <v>1</v>
      </c>
      <c r="G104">
        <v>1</v>
      </c>
      <c r="I104">
        <v>1</v>
      </c>
      <c r="K104">
        <v>1</v>
      </c>
      <c r="M104">
        <v>1</v>
      </c>
      <c r="O104">
        <v>1</v>
      </c>
      <c r="Q104">
        <v>1</v>
      </c>
      <c r="U104">
        <v>1</v>
      </c>
      <c r="W104">
        <v>1</v>
      </c>
      <c r="Y104">
        <v>1</v>
      </c>
      <c r="AA104">
        <v>1</v>
      </c>
      <c r="AC104">
        <v>1</v>
      </c>
      <c r="AE104">
        <v>1</v>
      </c>
      <c r="AG104">
        <v>1</v>
      </c>
      <c r="AI104">
        <v>1</v>
      </c>
    </row>
    <row r="105" spans="1:35">
      <c r="C105" s="45"/>
      <c r="D105" s="46"/>
    </row>
    <row r="106" spans="1:35">
      <c r="C106" s="45"/>
      <c r="D106" s="46"/>
    </row>
    <row r="107" spans="1:35">
      <c r="C107" s="45"/>
      <c r="D107" s="46"/>
    </row>
    <row r="108" spans="1:35">
      <c r="C108" s="45"/>
      <c r="D108" s="46"/>
    </row>
    <row r="109" spans="1:35">
      <c r="C109" s="45"/>
      <c r="D109" s="46"/>
    </row>
    <row r="110" spans="1:35">
      <c r="C110" s="45"/>
      <c r="D110" s="46"/>
    </row>
    <row r="111" spans="1:35">
      <c r="C111" s="45"/>
      <c r="D111" s="46"/>
    </row>
    <row r="112" spans="1:35">
      <c r="C112" s="45"/>
      <c r="D112" s="46"/>
    </row>
    <row r="113" spans="3:4">
      <c r="C113" s="45"/>
      <c r="D113" s="46"/>
    </row>
    <row r="114" spans="3:4">
      <c r="C114" s="45"/>
      <c r="D114" s="46"/>
    </row>
    <row r="115" spans="3:4">
      <c r="C115" s="45"/>
      <c r="D115" s="46"/>
    </row>
    <row r="116" spans="3:4">
      <c r="C116" s="45"/>
      <c r="D116" s="46"/>
    </row>
    <row r="117" spans="3:4">
      <c r="C117" s="45"/>
      <c r="D117" s="46"/>
    </row>
    <row r="118" spans="3:4">
      <c r="C118" s="45"/>
      <c r="D118" s="46"/>
    </row>
    <row r="119" spans="3:4">
      <c r="C119" s="45"/>
      <c r="D119" s="46"/>
    </row>
    <row r="120" spans="3:4">
      <c r="C120" s="45"/>
      <c r="D120" s="46"/>
    </row>
    <row r="121" spans="3:4">
      <c r="C121" s="45"/>
      <c r="D121" s="46"/>
    </row>
    <row r="122" spans="3:4">
      <c r="C122" s="45"/>
      <c r="D122" s="46"/>
    </row>
    <row r="123" spans="3:4">
      <c r="C123" s="45"/>
      <c r="D123" s="46"/>
    </row>
    <row r="124" spans="3:4">
      <c r="C124" s="45"/>
      <c r="D124" s="46"/>
    </row>
    <row r="125" spans="3:4">
      <c r="C125" s="45"/>
      <c r="D125" s="46"/>
    </row>
    <row r="126" spans="3:4">
      <c r="C126" s="45"/>
      <c r="D126" s="46"/>
    </row>
    <row r="127" spans="3:4">
      <c r="C127" s="45"/>
      <c r="D127" s="46"/>
    </row>
    <row r="128" spans="3:4">
      <c r="C128" s="45"/>
      <c r="D128" s="46"/>
    </row>
    <row r="129" spans="3:4">
      <c r="C129" s="45"/>
      <c r="D129" s="46"/>
    </row>
    <row r="130" spans="3:4">
      <c r="C130" s="45"/>
      <c r="D130" s="46"/>
    </row>
    <row r="131" spans="3:4">
      <c r="C131" s="45"/>
      <c r="D131" s="46"/>
    </row>
    <row r="132" spans="3:4">
      <c r="C132" s="45"/>
      <c r="D132" s="46"/>
    </row>
    <row r="133" spans="3:4" ht="15" thickBot="1">
      <c r="C133" s="47"/>
      <c r="D133" s="48"/>
    </row>
  </sheetData>
  <phoneticPr fontId="2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E9243-CE32-4466-88BB-EC6E5970558F}">
  <sheetPr>
    <pageSetUpPr fitToPage="1"/>
  </sheetPr>
  <dimension ref="A1:C27"/>
  <sheetViews>
    <sheetView view="pageBreakPreview" topLeftCell="A7" zoomScaleNormal="80" zoomScaleSheetLayoutView="100" workbookViewId="0">
      <selection activeCell="J130" sqref="J130"/>
    </sheetView>
  </sheetViews>
  <sheetFormatPr baseColWidth="10" defaultRowHeight="12.5"/>
  <cols>
    <col min="1" max="1" width="2.81640625" style="1" customWidth="1"/>
    <col min="2" max="2" width="100.81640625" style="1" customWidth="1"/>
    <col min="3" max="3" width="2.81640625" style="1" customWidth="1"/>
    <col min="4" max="235" width="11.453125" style="1"/>
    <col min="236" max="236" width="10.1796875" style="1" customWidth="1"/>
    <col min="237" max="237" width="95.81640625" style="1" customWidth="1"/>
    <col min="238" max="238" width="7.81640625" style="1" customWidth="1"/>
    <col min="239" max="239" width="14.1796875" style="1" customWidth="1"/>
    <col min="240" max="243" width="0" style="1" hidden="1" customWidth="1"/>
    <col min="244" max="244" width="15.81640625" style="1" customWidth="1"/>
    <col min="245" max="245" width="18.453125" style="1" customWidth="1"/>
    <col min="246" max="250" width="0" style="1" hidden="1" customWidth="1"/>
    <col min="251" max="251" width="27.1796875" style="1" customWidth="1"/>
    <col min="252" max="254" width="0" style="1" hidden="1" customWidth="1"/>
    <col min="255" max="255" width="23.54296875" style="1" customWidth="1"/>
    <col min="256" max="491" width="11.453125" style="1"/>
    <col min="492" max="492" width="10.1796875" style="1" customWidth="1"/>
    <col min="493" max="493" width="95.81640625" style="1" customWidth="1"/>
    <col min="494" max="494" width="7.81640625" style="1" customWidth="1"/>
    <col min="495" max="495" width="14.1796875" style="1" customWidth="1"/>
    <col min="496" max="499" width="0" style="1" hidden="1" customWidth="1"/>
    <col min="500" max="500" width="15.81640625" style="1" customWidth="1"/>
    <col min="501" max="501" width="18.453125" style="1" customWidth="1"/>
    <col min="502" max="506" width="0" style="1" hidden="1" customWidth="1"/>
    <col min="507" max="507" width="27.1796875" style="1" customWidth="1"/>
    <col min="508" max="510" width="0" style="1" hidden="1" customWidth="1"/>
    <col min="511" max="511" width="23.54296875" style="1" customWidth="1"/>
    <col min="512" max="747" width="11.453125" style="1"/>
    <col min="748" max="748" width="10.1796875" style="1" customWidth="1"/>
    <col min="749" max="749" width="95.81640625" style="1" customWidth="1"/>
    <col min="750" max="750" width="7.81640625" style="1" customWidth="1"/>
    <col min="751" max="751" width="14.1796875" style="1" customWidth="1"/>
    <col min="752" max="755" width="0" style="1" hidden="1" customWidth="1"/>
    <col min="756" max="756" width="15.81640625" style="1" customWidth="1"/>
    <col min="757" max="757" width="18.453125" style="1" customWidth="1"/>
    <col min="758" max="762" width="0" style="1" hidden="1" customWidth="1"/>
    <col min="763" max="763" width="27.1796875" style="1" customWidth="1"/>
    <col min="764" max="766" width="0" style="1" hidden="1" customWidth="1"/>
    <col min="767" max="767" width="23.54296875" style="1" customWidth="1"/>
    <col min="768" max="1003" width="11.453125" style="1"/>
    <col min="1004" max="1004" width="10.1796875" style="1" customWidth="1"/>
    <col min="1005" max="1005" width="95.81640625" style="1" customWidth="1"/>
    <col min="1006" max="1006" width="7.81640625" style="1" customWidth="1"/>
    <col min="1007" max="1007" width="14.1796875" style="1" customWidth="1"/>
    <col min="1008" max="1011" width="0" style="1" hidden="1" customWidth="1"/>
    <col min="1012" max="1012" width="15.81640625" style="1" customWidth="1"/>
    <col min="1013" max="1013" width="18.453125" style="1" customWidth="1"/>
    <col min="1014" max="1018" width="0" style="1" hidden="1" customWidth="1"/>
    <col min="1019" max="1019" width="27.1796875" style="1" customWidth="1"/>
    <col min="1020" max="1022" width="0" style="1" hidden="1" customWidth="1"/>
    <col min="1023" max="1023" width="23.54296875" style="1" customWidth="1"/>
    <col min="1024" max="1259" width="11.453125" style="1"/>
    <col min="1260" max="1260" width="10.1796875" style="1" customWidth="1"/>
    <col min="1261" max="1261" width="95.81640625" style="1" customWidth="1"/>
    <col min="1262" max="1262" width="7.81640625" style="1" customWidth="1"/>
    <col min="1263" max="1263" width="14.1796875" style="1" customWidth="1"/>
    <col min="1264" max="1267" width="0" style="1" hidden="1" customWidth="1"/>
    <col min="1268" max="1268" width="15.81640625" style="1" customWidth="1"/>
    <col min="1269" max="1269" width="18.453125" style="1" customWidth="1"/>
    <col min="1270" max="1274" width="0" style="1" hidden="1" customWidth="1"/>
    <col min="1275" max="1275" width="27.1796875" style="1" customWidth="1"/>
    <col min="1276" max="1278" width="0" style="1" hidden="1" customWidth="1"/>
    <col min="1279" max="1279" width="23.54296875" style="1" customWidth="1"/>
    <col min="1280" max="1515" width="11.453125" style="1"/>
    <col min="1516" max="1516" width="10.1796875" style="1" customWidth="1"/>
    <col min="1517" max="1517" width="95.81640625" style="1" customWidth="1"/>
    <col min="1518" max="1518" width="7.81640625" style="1" customWidth="1"/>
    <col min="1519" max="1519" width="14.1796875" style="1" customWidth="1"/>
    <col min="1520" max="1523" width="0" style="1" hidden="1" customWidth="1"/>
    <col min="1524" max="1524" width="15.81640625" style="1" customWidth="1"/>
    <col min="1525" max="1525" width="18.453125" style="1" customWidth="1"/>
    <col min="1526" max="1530" width="0" style="1" hidden="1" customWidth="1"/>
    <col min="1531" max="1531" width="27.1796875" style="1" customWidth="1"/>
    <col min="1532" max="1534" width="0" style="1" hidden="1" customWidth="1"/>
    <col min="1535" max="1535" width="23.54296875" style="1" customWidth="1"/>
    <col min="1536" max="1771" width="11.453125" style="1"/>
    <col min="1772" max="1772" width="10.1796875" style="1" customWidth="1"/>
    <col min="1773" max="1773" width="95.81640625" style="1" customWidth="1"/>
    <col min="1774" max="1774" width="7.81640625" style="1" customWidth="1"/>
    <col min="1775" max="1775" width="14.1796875" style="1" customWidth="1"/>
    <col min="1776" max="1779" width="0" style="1" hidden="1" customWidth="1"/>
    <col min="1780" max="1780" width="15.81640625" style="1" customWidth="1"/>
    <col min="1781" max="1781" width="18.453125" style="1" customWidth="1"/>
    <col min="1782" max="1786" width="0" style="1" hidden="1" customWidth="1"/>
    <col min="1787" max="1787" width="27.1796875" style="1" customWidth="1"/>
    <col min="1788" max="1790" width="0" style="1" hidden="1" customWidth="1"/>
    <col min="1791" max="1791" width="23.54296875" style="1" customWidth="1"/>
    <col min="1792" max="2027" width="11.453125" style="1"/>
    <col min="2028" max="2028" width="10.1796875" style="1" customWidth="1"/>
    <col min="2029" max="2029" width="95.81640625" style="1" customWidth="1"/>
    <col min="2030" max="2030" width="7.81640625" style="1" customWidth="1"/>
    <col min="2031" max="2031" width="14.1796875" style="1" customWidth="1"/>
    <col min="2032" max="2035" width="0" style="1" hidden="1" customWidth="1"/>
    <col min="2036" max="2036" width="15.81640625" style="1" customWidth="1"/>
    <col min="2037" max="2037" width="18.453125" style="1" customWidth="1"/>
    <col min="2038" max="2042" width="0" style="1" hidden="1" customWidth="1"/>
    <col min="2043" max="2043" width="27.1796875" style="1" customWidth="1"/>
    <col min="2044" max="2046" width="0" style="1" hidden="1" customWidth="1"/>
    <col min="2047" max="2047" width="23.54296875" style="1" customWidth="1"/>
    <col min="2048" max="2283" width="11.453125" style="1"/>
    <col min="2284" max="2284" width="10.1796875" style="1" customWidth="1"/>
    <col min="2285" max="2285" width="95.81640625" style="1" customWidth="1"/>
    <col min="2286" max="2286" width="7.81640625" style="1" customWidth="1"/>
    <col min="2287" max="2287" width="14.1796875" style="1" customWidth="1"/>
    <col min="2288" max="2291" width="0" style="1" hidden="1" customWidth="1"/>
    <col min="2292" max="2292" width="15.81640625" style="1" customWidth="1"/>
    <col min="2293" max="2293" width="18.453125" style="1" customWidth="1"/>
    <col min="2294" max="2298" width="0" style="1" hidden="1" customWidth="1"/>
    <col min="2299" max="2299" width="27.1796875" style="1" customWidth="1"/>
    <col min="2300" max="2302" width="0" style="1" hidden="1" customWidth="1"/>
    <col min="2303" max="2303" width="23.54296875" style="1" customWidth="1"/>
    <col min="2304" max="2539" width="11.453125" style="1"/>
    <col min="2540" max="2540" width="10.1796875" style="1" customWidth="1"/>
    <col min="2541" max="2541" width="95.81640625" style="1" customWidth="1"/>
    <col min="2542" max="2542" width="7.81640625" style="1" customWidth="1"/>
    <col min="2543" max="2543" width="14.1796875" style="1" customWidth="1"/>
    <col min="2544" max="2547" width="0" style="1" hidden="1" customWidth="1"/>
    <col min="2548" max="2548" width="15.81640625" style="1" customWidth="1"/>
    <col min="2549" max="2549" width="18.453125" style="1" customWidth="1"/>
    <col min="2550" max="2554" width="0" style="1" hidden="1" customWidth="1"/>
    <col min="2555" max="2555" width="27.1796875" style="1" customWidth="1"/>
    <col min="2556" max="2558" width="0" style="1" hidden="1" customWidth="1"/>
    <col min="2559" max="2559" width="23.54296875" style="1" customWidth="1"/>
    <col min="2560" max="2795" width="11.453125" style="1"/>
    <col min="2796" max="2796" width="10.1796875" style="1" customWidth="1"/>
    <col min="2797" max="2797" width="95.81640625" style="1" customWidth="1"/>
    <col min="2798" max="2798" width="7.81640625" style="1" customWidth="1"/>
    <col min="2799" max="2799" width="14.1796875" style="1" customWidth="1"/>
    <col min="2800" max="2803" width="0" style="1" hidden="1" customWidth="1"/>
    <col min="2804" max="2804" width="15.81640625" style="1" customWidth="1"/>
    <col min="2805" max="2805" width="18.453125" style="1" customWidth="1"/>
    <col min="2806" max="2810" width="0" style="1" hidden="1" customWidth="1"/>
    <col min="2811" max="2811" width="27.1796875" style="1" customWidth="1"/>
    <col min="2812" max="2814" width="0" style="1" hidden="1" customWidth="1"/>
    <col min="2815" max="2815" width="23.54296875" style="1" customWidth="1"/>
    <col min="2816" max="3051" width="11.453125" style="1"/>
    <col min="3052" max="3052" width="10.1796875" style="1" customWidth="1"/>
    <col min="3053" max="3053" width="95.81640625" style="1" customWidth="1"/>
    <col min="3054" max="3054" width="7.81640625" style="1" customWidth="1"/>
    <col min="3055" max="3055" width="14.1796875" style="1" customWidth="1"/>
    <col min="3056" max="3059" width="0" style="1" hidden="1" customWidth="1"/>
    <col min="3060" max="3060" width="15.81640625" style="1" customWidth="1"/>
    <col min="3061" max="3061" width="18.453125" style="1" customWidth="1"/>
    <col min="3062" max="3066" width="0" style="1" hidden="1" customWidth="1"/>
    <col min="3067" max="3067" width="27.1796875" style="1" customWidth="1"/>
    <col min="3068" max="3070" width="0" style="1" hidden="1" customWidth="1"/>
    <col min="3071" max="3071" width="23.54296875" style="1" customWidth="1"/>
    <col min="3072" max="3307" width="11.453125" style="1"/>
    <col min="3308" max="3308" width="10.1796875" style="1" customWidth="1"/>
    <col min="3309" max="3309" width="95.81640625" style="1" customWidth="1"/>
    <col min="3310" max="3310" width="7.81640625" style="1" customWidth="1"/>
    <col min="3311" max="3311" width="14.1796875" style="1" customWidth="1"/>
    <col min="3312" max="3315" width="0" style="1" hidden="1" customWidth="1"/>
    <col min="3316" max="3316" width="15.81640625" style="1" customWidth="1"/>
    <col min="3317" max="3317" width="18.453125" style="1" customWidth="1"/>
    <col min="3318" max="3322" width="0" style="1" hidden="1" customWidth="1"/>
    <col min="3323" max="3323" width="27.1796875" style="1" customWidth="1"/>
    <col min="3324" max="3326" width="0" style="1" hidden="1" customWidth="1"/>
    <col min="3327" max="3327" width="23.54296875" style="1" customWidth="1"/>
    <col min="3328" max="3563" width="11.453125" style="1"/>
    <col min="3564" max="3564" width="10.1796875" style="1" customWidth="1"/>
    <col min="3565" max="3565" width="95.81640625" style="1" customWidth="1"/>
    <col min="3566" max="3566" width="7.81640625" style="1" customWidth="1"/>
    <col min="3567" max="3567" width="14.1796875" style="1" customWidth="1"/>
    <col min="3568" max="3571" width="0" style="1" hidden="1" customWidth="1"/>
    <col min="3572" max="3572" width="15.81640625" style="1" customWidth="1"/>
    <col min="3573" max="3573" width="18.453125" style="1" customWidth="1"/>
    <col min="3574" max="3578" width="0" style="1" hidden="1" customWidth="1"/>
    <col min="3579" max="3579" width="27.1796875" style="1" customWidth="1"/>
    <col min="3580" max="3582" width="0" style="1" hidden="1" customWidth="1"/>
    <col min="3583" max="3583" width="23.54296875" style="1" customWidth="1"/>
    <col min="3584" max="3819" width="11.453125" style="1"/>
    <col min="3820" max="3820" width="10.1796875" style="1" customWidth="1"/>
    <col min="3821" max="3821" width="95.81640625" style="1" customWidth="1"/>
    <col min="3822" max="3822" width="7.81640625" style="1" customWidth="1"/>
    <col min="3823" max="3823" width="14.1796875" style="1" customWidth="1"/>
    <col min="3824" max="3827" width="0" style="1" hidden="1" customWidth="1"/>
    <col min="3828" max="3828" width="15.81640625" style="1" customWidth="1"/>
    <col min="3829" max="3829" width="18.453125" style="1" customWidth="1"/>
    <col min="3830" max="3834" width="0" style="1" hidden="1" customWidth="1"/>
    <col min="3835" max="3835" width="27.1796875" style="1" customWidth="1"/>
    <col min="3836" max="3838" width="0" style="1" hidden="1" customWidth="1"/>
    <col min="3839" max="3839" width="23.54296875" style="1" customWidth="1"/>
    <col min="3840" max="4075" width="11.453125" style="1"/>
    <col min="4076" max="4076" width="10.1796875" style="1" customWidth="1"/>
    <col min="4077" max="4077" width="95.81640625" style="1" customWidth="1"/>
    <col min="4078" max="4078" width="7.81640625" style="1" customWidth="1"/>
    <col min="4079" max="4079" width="14.1796875" style="1" customWidth="1"/>
    <col min="4080" max="4083" width="0" style="1" hidden="1" customWidth="1"/>
    <col min="4084" max="4084" width="15.81640625" style="1" customWidth="1"/>
    <col min="4085" max="4085" width="18.453125" style="1" customWidth="1"/>
    <col min="4086" max="4090" width="0" style="1" hidden="1" customWidth="1"/>
    <col min="4091" max="4091" width="27.1796875" style="1" customWidth="1"/>
    <col min="4092" max="4094" width="0" style="1" hidden="1" customWidth="1"/>
    <col min="4095" max="4095" width="23.54296875" style="1" customWidth="1"/>
    <col min="4096" max="4331" width="11.453125" style="1"/>
    <col min="4332" max="4332" width="10.1796875" style="1" customWidth="1"/>
    <col min="4333" max="4333" width="95.81640625" style="1" customWidth="1"/>
    <col min="4334" max="4334" width="7.81640625" style="1" customWidth="1"/>
    <col min="4335" max="4335" width="14.1796875" style="1" customWidth="1"/>
    <col min="4336" max="4339" width="0" style="1" hidden="1" customWidth="1"/>
    <col min="4340" max="4340" width="15.81640625" style="1" customWidth="1"/>
    <col min="4341" max="4341" width="18.453125" style="1" customWidth="1"/>
    <col min="4342" max="4346" width="0" style="1" hidden="1" customWidth="1"/>
    <col min="4347" max="4347" width="27.1796875" style="1" customWidth="1"/>
    <col min="4348" max="4350" width="0" style="1" hidden="1" customWidth="1"/>
    <col min="4351" max="4351" width="23.54296875" style="1" customWidth="1"/>
    <col min="4352" max="4587" width="11.453125" style="1"/>
    <col min="4588" max="4588" width="10.1796875" style="1" customWidth="1"/>
    <col min="4589" max="4589" width="95.81640625" style="1" customWidth="1"/>
    <col min="4590" max="4590" width="7.81640625" style="1" customWidth="1"/>
    <col min="4591" max="4591" width="14.1796875" style="1" customWidth="1"/>
    <col min="4592" max="4595" width="0" style="1" hidden="1" customWidth="1"/>
    <col min="4596" max="4596" width="15.81640625" style="1" customWidth="1"/>
    <col min="4597" max="4597" width="18.453125" style="1" customWidth="1"/>
    <col min="4598" max="4602" width="0" style="1" hidden="1" customWidth="1"/>
    <col min="4603" max="4603" width="27.1796875" style="1" customWidth="1"/>
    <col min="4604" max="4606" width="0" style="1" hidden="1" customWidth="1"/>
    <col min="4607" max="4607" width="23.54296875" style="1" customWidth="1"/>
    <col min="4608" max="4843" width="11.453125" style="1"/>
    <col min="4844" max="4844" width="10.1796875" style="1" customWidth="1"/>
    <col min="4845" max="4845" width="95.81640625" style="1" customWidth="1"/>
    <col min="4846" max="4846" width="7.81640625" style="1" customWidth="1"/>
    <col min="4847" max="4847" width="14.1796875" style="1" customWidth="1"/>
    <col min="4848" max="4851" width="0" style="1" hidden="1" customWidth="1"/>
    <col min="4852" max="4852" width="15.81640625" style="1" customWidth="1"/>
    <col min="4853" max="4853" width="18.453125" style="1" customWidth="1"/>
    <col min="4854" max="4858" width="0" style="1" hidden="1" customWidth="1"/>
    <col min="4859" max="4859" width="27.1796875" style="1" customWidth="1"/>
    <col min="4860" max="4862" width="0" style="1" hidden="1" customWidth="1"/>
    <col min="4863" max="4863" width="23.54296875" style="1" customWidth="1"/>
    <col min="4864" max="5099" width="11.453125" style="1"/>
    <col min="5100" max="5100" width="10.1796875" style="1" customWidth="1"/>
    <col min="5101" max="5101" width="95.81640625" style="1" customWidth="1"/>
    <col min="5102" max="5102" width="7.81640625" style="1" customWidth="1"/>
    <col min="5103" max="5103" width="14.1796875" style="1" customWidth="1"/>
    <col min="5104" max="5107" width="0" style="1" hidden="1" customWidth="1"/>
    <col min="5108" max="5108" width="15.81640625" style="1" customWidth="1"/>
    <col min="5109" max="5109" width="18.453125" style="1" customWidth="1"/>
    <col min="5110" max="5114" width="0" style="1" hidden="1" customWidth="1"/>
    <col min="5115" max="5115" width="27.1796875" style="1" customWidth="1"/>
    <col min="5116" max="5118" width="0" style="1" hidden="1" customWidth="1"/>
    <col min="5119" max="5119" width="23.54296875" style="1" customWidth="1"/>
    <col min="5120" max="5355" width="11.453125" style="1"/>
    <col min="5356" max="5356" width="10.1796875" style="1" customWidth="1"/>
    <col min="5357" max="5357" width="95.81640625" style="1" customWidth="1"/>
    <col min="5358" max="5358" width="7.81640625" style="1" customWidth="1"/>
    <col min="5359" max="5359" width="14.1796875" style="1" customWidth="1"/>
    <col min="5360" max="5363" width="0" style="1" hidden="1" customWidth="1"/>
    <col min="5364" max="5364" width="15.81640625" style="1" customWidth="1"/>
    <col min="5365" max="5365" width="18.453125" style="1" customWidth="1"/>
    <col min="5366" max="5370" width="0" style="1" hidden="1" customWidth="1"/>
    <col min="5371" max="5371" width="27.1796875" style="1" customWidth="1"/>
    <col min="5372" max="5374" width="0" style="1" hidden="1" customWidth="1"/>
    <col min="5375" max="5375" width="23.54296875" style="1" customWidth="1"/>
    <col min="5376" max="5611" width="11.453125" style="1"/>
    <col min="5612" max="5612" width="10.1796875" style="1" customWidth="1"/>
    <col min="5613" max="5613" width="95.81640625" style="1" customWidth="1"/>
    <col min="5614" max="5614" width="7.81640625" style="1" customWidth="1"/>
    <col min="5615" max="5615" width="14.1796875" style="1" customWidth="1"/>
    <col min="5616" max="5619" width="0" style="1" hidden="1" customWidth="1"/>
    <col min="5620" max="5620" width="15.81640625" style="1" customWidth="1"/>
    <col min="5621" max="5621" width="18.453125" style="1" customWidth="1"/>
    <col min="5622" max="5626" width="0" style="1" hidden="1" customWidth="1"/>
    <col min="5627" max="5627" width="27.1796875" style="1" customWidth="1"/>
    <col min="5628" max="5630" width="0" style="1" hidden="1" customWidth="1"/>
    <col min="5631" max="5631" width="23.54296875" style="1" customWidth="1"/>
    <col min="5632" max="5867" width="11.453125" style="1"/>
    <col min="5868" max="5868" width="10.1796875" style="1" customWidth="1"/>
    <col min="5869" max="5869" width="95.81640625" style="1" customWidth="1"/>
    <col min="5870" max="5870" width="7.81640625" style="1" customWidth="1"/>
    <col min="5871" max="5871" width="14.1796875" style="1" customWidth="1"/>
    <col min="5872" max="5875" width="0" style="1" hidden="1" customWidth="1"/>
    <col min="5876" max="5876" width="15.81640625" style="1" customWidth="1"/>
    <col min="5877" max="5877" width="18.453125" style="1" customWidth="1"/>
    <col min="5878" max="5882" width="0" style="1" hidden="1" customWidth="1"/>
    <col min="5883" max="5883" width="27.1796875" style="1" customWidth="1"/>
    <col min="5884" max="5886" width="0" style="1" hidden="1" customWidth="1"/>
    <col min="5887" max="5887" width="23.54296875" style="1" customWidth="1"/>
    <col min="5888" max="6123" width="11.453125" style="1"/>
    <col min="6124" max="6124" width="10.1796875" style="1" customWidth="1"/>
    <col min="6125" max="6125" width="95.81640625" style="1" customWidth="1"/>
    <col min="6126" max="6126" width="7.81640625" style="1" customWidth="1"/>
    <col min="6127" max="6127" width="14.1796875" style="1" customWidth="1"/>
    <col min="6128" max="6131" width="0" style="1" hidden="1" customWidth="1"/>
    <col min="6132" max="6132" width="15.81640625" style="1" customWidth="1"/>
    <col min="6133" max="6133" width="18.453125" style="1" customWidth="1"/>
    <col min="6134" max="6138" width="0" style="1" hidden="1" customWidth="1"/>
    <col min="6139" max="6139" width="27.1796875" style="1" customWidth="1"/>
    <col min="6140" max="6142" width="0" style="1" hidden="1" customWidth="1"/>
    <col min="6143" max="6143" width="23.54296875" style="1" customWidth="1"/>
    <col min="6144" max="6379" width="11.453125" style="1"/>
    <col min="6380" max="6380" width="10.1796875" style="1" customWidth="1"/>
    <col min="6381" max="6381" width="95.81640625" style="1" customWidth="1"/>
    <col min="6382" max="6382" width="7.81640625" style="1" customWidth="1"/>
    <col min="6383" max="6383" width="14.1796875" style="1" customWidth="1"/>
    <col min="6384" max="6387" width="0" style="1" hidden="1" customWidth="1"/>
    <col min="6388" max="6388" width="15.81640625" style="1" customWidth="1"/>
    <col min="6389" max="6389" width="18.453125" style="1" customWidth="1"/>
    <col min="6390" max="6394" width="0" style="1" hidden="1" customWidth="1"/>
    <col min="6395" max="6395" width="27.1796875" style="1" customWidth="1"/>
    <col min="6396" max="6398" width="0" style="1" hidden="1" customWidth="1"/>
    <col min="6399" max="6399" width="23.54296875" style="1" customWidth="1"/>
    <col min="6400" max="6635" width="11.453125" style="1"/>
    <col min="6636" max="6636" width="10.1796875" style="1" customWidth="1"/>
    <col min="6637" max="6637" width="95.81640625" style="1" customWidth="1"/>
    <col min="6638" max="6638" width="7.81640625" style="1" customWidth="1"/>
    <col min="6639" max="6639" width="14.1796875" style="1" customWidth="1"/>
    <col min="6640" max="6643" width="0" style="1" hidden="1" customWidth="1"/>
    <col min="6644" max="6644" width="15.81640625" style="1" customWidth="1"/>
    <col min="6645" max="6645" width="18.453125" style="1" customWidth="1"/>
    <col min="6646" max="6650" width="0" style="1" hidden="1" customWidth="1"/>
    <col min="6651" max="6651" width="27.1796875" style="1" customWidth="1"/>
    <col min="6652" max="6654" width="0" style="1" hidden="1" customWidth="1"/>
    <col min="6655" max="6655" width="23.54296875" style="1" customWidth="1"/>
    <col min="6656" max="6891" width="11.453125" style="1"/>
    <col min="6892" max="6892" width="10.1796875" style="1" customWidth="1"/>
    <col min="6893" max="6893" width="95.81640625" style="1" customWidth="1"/>
    <col min="6894" max="6894" width="7.81640625" style="1" customWidth="1"/>
    <col min="6895" max="6895" width="14.1796875" style="1" customWidth="1"/>
    <col min="6896" max="6899" width="0" style="1" hidden="1" customWidth="1"/>
    <col min="6900" max="6900" width="15.81640625" style="1" customWidth="1"/>
    <col min="6901" max="6901" width="18.453125" style="1" customWidth="1"/>
    <col min="6902" max="6906" width="0" style="1" hidden="1" customWidth="1"/>
    <col min="6907" max="6907" width="27.1796875" style="1" customWidth="1"/>
    <col min="6908" max="6910" width="0" style="1" hidden="1" customWidth="1"/>
    <col min="6911" max="6911" width="23.54296875" style="1" customWidth="1"/>
    <col min="6912" max="7147" width="11.453125" style="1"/>
    <col min="7148" max="7148" width="10.1796875" style="1" customWidth="1"/>
    <col min="7149" max="7149" width="95.81640625" style="1" customWidth="1"/>
    <col min="7150" max="7150" width="7.81640625" style="1" customWidth="1"/>
    <col min="7151" max="7151" width="14.1796875" style="1" customWidth="1"/>
    <col min="7152" max="7155" width="0" style="1" hidden="1" customWidth="1"/>
    <col min="7156" max="7156" width="15.81640625" style="1" customWidth="1"/>
    <col min="7157" max="7157" width="18.453125" style="1" customWidth="1"/>
    <col min="7158" max="7162" width="0" style="1" hidden="1" customWidth="1"/>
    <col min="7163" max="7163" width="27.1796875" style="1" customWidth="1"/>
    <col min="7164" max="7166" width="0" style="1" hidden="1" customWidth="1"/>
    <col min="7167" max="7167" width="23.54296875" style="1" customWidth="1"/>
    <col min="7168" max="7403" width="11.453125" style="1"/>
    <col min="7404" max="7404" width="10.1796875" style="1" customWidth="1"/>
    <col min="7405" max="7405" width="95.81640625" style="1" customWidth="1"/>
    <col min="7406" max="7406" width="7.81640625" style="1" customWidth="1"/>
    <col min="7407" max="7407" width="14.1796875" style="1" customWidth="1"/>
    <col min="7408" max="7411" width="0" style="1" hidden="1" customWidth="1"/>
    <col min="7412" max="7412" width="15.81640625" style="1" customWidth="1"/>
    <col min="7413" max="7413" width="18.453125" style="1" customWidth="1"/>
    <col min="7414" max="7418" width="0" style="1" hidden="1" customWidth="1"/>
    <col min="7419" max="7419" width="27.1796875" style="1" customWidth="1"/>
    <col min="7420" max="7422" width="0" style="1" hidden="1" customWidth="1"/>
    <col min="7423" max="7423" width="23.54296875" style="1" customWidth="1"/>
    <col min="7424" max="7659" width="11.453125" style="1"/>
    <col min="7660" max="7660" width="10.1796875" style="1" customWidth="1"/>
    <col min="7661" max="7661" width="95.81640625" style="1" customWidth="1"/>
    <col min="7662" max="7662" width="7.81640625" style="1" customWidth="1"/>
    <col min="7663" max="7663" width="14.1796875" style="1" customWidth="1"/>
    <col min="7664" max="7667" width="0" style="1" hidden="1" customWidth="1"/>
    <col min="7668" max="7668" width="15.81640625" style="1" customWidth="1"/>
    <col min="7669" max="7669" width="18.453125" style="1" customWidth="1"/>
    <col min="7670" max="7674" width="0" style="1" hidden="1" customWidth="1"/>
    <col min="7675" max="7675" width="27.1796875" style="1" customWidth="1"/>
    <col min="7676" max="7678" width="0" style="1" hidden="1" customWidth="1"/>
    <col min="7679" max="7679" width="23.54296875" style="1" customWidth="1"/>
    <col min="7680" max="7915" width="11.453125" style="1"/>
    <col min="7916" max="7916" width="10.1796875" style="1" customWidth="1"/>
    <col min="7917" max="7917" width="95.81640625" style="1" customWidth="1"/>
    <col min="7918" max="7918" width="7.81640625" style="1" customWidth="1"/>
    <col min="7919" max="7919" width="14.1796875" style="1" customWidth="1"/>
    <col min="7920" max="7923" width="0" style="1" hidden="1" customWidth="1"/>
    <col min="7924" max="7924" width="15.81640625" style="1" customWidth="1"/>
    <col min="7925" max="7925" width="18.453125" style="1" customWidth="1"/>
    <col min="7926" max="7930" width="0" style="1" hidden="1" customWidth="1"/>
    <col min="7931" max="7931" width="27.1796875" style="1" customWidth="1"/>
    <col min="7932" max="7934" width="0" style="1" hidden="1" customWidth="1"/>
    <col min="7935" max="7935" width="23.54296875" style="1" customWidth="1"/>
    <col min="7936" max="8171" width="11.453125" style="1"/>
    <col min="8172" max="8172" width="10.1796875" style="1" customWidth="1"/>
    <col min="8173" max="8173" width="95.81640625" style="1" customWidth="1"/>
    <col min="8174" max="8174" width="7.81640625" style="1" customWidth="1"/>
    <col min="8175" max="8175" width="14.1796875" style="1" customWidth="1"/>
    <col min="8176" max="8179" width="0" style="1" hidden="1" customWidth="1"/>
    <col min="8180" max="8180" width="15.81640625" style="1" customWidth="1"/>
    <col min="8181" max="8181" width="18.453125" style="1" customWidth="1"/>
    <col min="8182" max="8186" width="0" style="1" hidden="1" customWidth="1"/>
    <col min="8187" max="8187" width="27.1796875" style="1" customWidth="1"/>
    <col min="8188" max="8190" width="0" style="1" hidden="1" customWidth="1"/>
    <col min="8191" max="8191" width="23.54296875" style="1" customWidth="1"/>
    <col min="8192" max="8427" width="11.453125" style="1"/>
    <col min="8428" max="8428" width="10.1796875" style="1" customWidth="1"/>
    <col min="8429" max="8429" width="95.81640625" style="1" customWidth="1"/>
    <col min="8430" max="8430" width="7.81640625" style="1" customWidth="1"/>
    <col min="8431" max="8431" width="14.1796875" style="1" customWidth="1"/>
    <col min="8432" max="8435" width="0" style="1" hidden="1" customWidth="1"/>
    <col min="8436" max="8436" width="15.81640625" style="1" customWidth="1"/>
    <col min="8437" max="8437" width="18.453125" style="1" customWidth="1"/>
    <col min="8438" max="8442" width="0" style="1" hidden="1" customWidth="1"/>
    <col min="8443" max="8443" width="27.1796875" style="1" customWidth="1"/>
    <col min="8444" max="8446" width="0" style="1" hidden="1" customWidth="1"/>
    <col min="8447" max="8447" width="23.54296875" style="1" customWidth="1"/>
    <col min="8448" max="8683" width="11.453125" style="1"/>
    <col min="8684" max="8684" width="10.1796875" style="1" customWidth="1"/>
    <col min="8685" max="8685" width="95.81640625" style="1" customWidth="1"/>
    <col min="8686" max="8686" width="7.81640625" style="1" customWidth="1"/>
    <col min="8687" max="8687" width="14.1796875" style="1" customWidth="1"/>
    <col min="8688" max="8691" width="0" style="1" hidden="1" customWidth="1"/>
    <col min="8692" max="8692" width="15.81640625" style="1" customWidth="1"/>
    <col min="8693" max="8693" width="18.453125" style="1" customWidth="1"/>
    <col min="8694" max="8698" width="0" style="1" hidden="1" customWidth="1"/>
    <col min="8699" max="8699" width="27.1796875" style="1" customWidth="1"/>
    <col min="8700" max="8702" width="0" style="1" hidden="1" customWidth="1"/>
    <col min="8703" max="8703" width="23.54296875" style="1" customWidth="1"/>
    <col min="8704" max="8939" width="11.453125" style="1"/>
    <col min="8940" max="8940" width="10.1796875" style="1" customWidth="1"/>
    <col min="8941" max="8941" width="95.81640625" style="1" customWidth="1"/>
    <col min="8942" max="8942" width="7.81640625" style="1" customWidth="1"/>
    <col min="8943" max="8943" width="14.1796875" style="1" customWidth="1"/>
    <col min="8944" max="8947" width="0" style="1" hidden="1" customWidth="1"/>
    <col min="8948" max="8948" width="15.81640625" style="1" customWidth="1"/>
    <col min="8949" max="8949" width="18.453125" style="1" customWidth="1"/>
    <col min="8950" max="8954" width="0" style="1" hidden="1" customWidth="1"/>
    <col min="8955" max="8955" width="27.1796875" style="1" customWidth="1"/>
    <col min="8956" max="8958" width="0" style="1" hidden="1" customWidth="1"/>
    <col min="8959" max="8959" width="23.54296875" style="1" customWidth="1"/>
    <col min="8960" max="9195" width="11.453125" style="1"/>
    <col min="9196" max="9196" width="10.1796875" style="1" customWidth="1"/>
    <col min="9197" max="9197" width="95.81640625" style="1" customWidth="1"/>
    <col min="9198" max="9198" width="7.81640625" style="1" customWidth="1"/>
    <col min="9199" max="9199" width="14.1796875" style="1" customWidth="1"/>
    <col min="9200" max="9203" width="0" style="1" hidden="1" customWidth="1"/>
    <col min="9204" max="9204" width="15.81640625" style="1" customWidth="1"/>
    <col min="9205" max="9205" width="18.453125" style="1" customWidth="1"/>
    <col min="9206" max="9210" width="0" style="1" hidden="1" customWidth="1"/>
    <col min="9211" max="9211" width="27.1796875" style="1" customWidth="1"/>
    <col min="9212" max="9214" width="0" style="1" hidden="1" customWidth="1"/>
    <col min="9215" max="9215" width="23.54296875" style="1" customWidth="1"/>
    <col min="9216" max="9451" width="11.453125" style="1"/>
    <col min="9452" max="9452" width="10.1796875" style="1" customWidth="1"/>
    <col min="9453" max="9453" width="95.81640625" style="1" customWidth="1"/>
    <col min="9454" max="9454" width="7.81640625" style="1" customWidth="1"/>
    <col min="9455" max="9455" width="14.1796875" style="1" customWidth="1"/>
    <col min="9456" max="9459" width="0" style="1" hidden="1" customWidth="1"/>
    <col min="9460" max="9460" width="15.81640625" style="1" customWidth="1"/>
    <col min="9461" max="9461" width="18.453125" style="1" customWidth="1"/>
    <col min="9462" max="9466" width="0" style="1" hidden="1" customWidth="1"/>
    <col min="9467" max="9467" width="27.1796875" style="1" customWidth="1"/>
    <col min="9468" max="9470" width="0" style="1" hidden="1" customWidth="1"/>
    <col min="9471" max="9471" width="23.54296875" style="1" customWidth="1"/>
    <col min="9472" max="9707" width="11.453125" style="1"/>
    <col min="9708" max="9708" width="10.1796875" style="1" customWidth="1"/>
    <col min="9709" max="9709" width="95.81640625" style="1" customWidth="1"/>
    <col min="9710" max="9710" width="7.81640625" style="1" customWidth="1"/>
    <col min="9711" max="9711" width="14.1796875" style="1" customWidth="1"/>
    <col min="9712" max="9715" width="0" style="1" hidden="1" customWidth="1"/>
    <col min="9716" max="9716" width="15.81640625" style="1" customWidth="1"/>
    <col min="9717" max="9717" width="18.453125" style="1" customWidth="1"/>
    <col min="9718" max="9722" width="0" style="1" hidden="1" customWidth="1"/>
    <col min="9723" max="9723" width="27.1796875" style="1" customWidth="1"/>
    <col min="9724" max="9726" width="0" style="1" hidden="1" customWidth="1"/>
    <col min="9727" max="9727" width="23.54296875" style="1" customWidth="1"/>
    <col min="9728" max="9963" width="11.453125" style="1"/>
    <col min="9964" max="9964" width="10.1796875" style="1" customWidth="1"/>
    <col min="9965" max="9965" width="95.81640625" style="1" customWidth="1"/>
    <col min="9966" max="9966" width="7.81640625" style="1" customWidth="1"/>
    <col min="9967" max="9967" width="14.1796875" style="1" customWidth="1"/>
    <col min="9968" max="9971" width="0" style="1" hidden="1" customWidth="1"/>
    <col min="9972" max="9972" width="15.81640625" style="1" customWidth="1"/>
    <col min="9973" max="9973" width="18.453125" style="1" customWidth="1"/>
    <col min="9974" max="9978" width="0" style="1" hidden="1" customWidth="1"/>
    <col min="9979" max="9979" width="27.1796875" style="1" customWidth="1"/>
    <col min="9980" max="9982" width="0" style="1" hidden="1" customWidth="1"/>
    <col min="9983" max="9983" width="23.54296875" style="1" customWidth="1"/>
    <col min="9984" max="10219" width="11.453125" style="1"/>
    <col min="10220" max="10220" width="10.1796875" style="1" customWidth="1"/>
    <col min="10221" max="10221" width="95.81640625" style="1" customWidth="1"/>
    <col min="10222" max="10222" width="7.81640625" style="1" customWidth="1"/>
    <col min="10223" max="10223" width="14.1796875" style="1" customWidth="1"/>
    <col min="10224" max="10227" width="0" style="1" hidden="1" customWidth="1"/>
    <col min="10228" max="10228" width="15.81640625" style="1" customWidth="1"/>
    <col min="10229" max="10229" width="18.453125" style="1" customWidth="1"/>
    <col min="10230" max="10234" width="0" style="1" hidden="1" customWidth="1"/>
    <col min="10235" max="10235" width="27.1796875" style="1" customWidth="1"/>
    <col min="10236" max="10238" width="0" style="1" hidden="1" customWidth="1"/>
    <col min="10239" max="10239" width="23.54296875" style="1" customWidth="1"/>
    <col min="10240" max="10475" width="11.453125" style="1"/>
    <col min="10476" max="10476" width="10.1796875" style="1" customWidth="1"/>
    <col min="10477" max="10477" width="95.81640625" style="1" customWidth="1"/>
    <col min="10478" max="10478" width="7.81640625" style="1" customWidth="1"/>
    <col min="10479" max="10479" width="14.1796875" style="1" customWidth="1"/>
    <col min="10480" max="10483" width="0" style="1" hidden="1" customWidth="1"/>
    <col min="10484" max="10484" width="15.81640625" style="1" customWidth="1"/>
    <col min="10485" max="10485" width="18.453125" style="1" customWidth="1"/>
    <col min="10486" max="10490" width="0" style="1" hidden="1" customWidth="1"/>
    <col min="10491" max="10491" width="27.1796875" style="1" customWidth="1"/>
    <col min="10492" max="10494" width="0" style="1" hidden="1" customWidth="1"/>
    <col min="10495" max="10495" width="23.54296875" style="1" customWidth="1"/>
    <col min="10496" max="10731" width="11.453125" style="1"/>
    <col min="10732" max="10732" width="10.1796875" style="1" customWidth="1"/>
    <col min="10733" max="10733" width="95.81640625" style="1" customWidth="1"/>
    <col min="10734" max="10734" width="7.81640625" style="1" customWidth="1"/>
    <col min="10735" max="10735" width="14.1796875" style="1" customWidth="1"/>
    <col min="10736" max="10739" width="0" style="1" hidden="1" customWidth="1"/>
    <col min="10740" max="10740" width="15.81640625" style="1" customWidth="1"/>
    <col min="10741" max="10741" width="18.453125" style="1" customWidth="1"/>
    <col min="10742" max="10746" width="0" style="1" hidden="1" customWidth="1"/>
    <col min="10747" max="10747" width="27.1796875" style="1" customWidth="1"/>
    <col min="10748" max="10750" width="0" style="1" hidden="1" customWidth="1"/>
    <col min="10751" max="10751" width="23.54296875" style="1" customWidth="1"/>
    <col min="10752" max="10987" width="11.453125" style="1"/>
    <col min="10988" max="10988" width="10.1796875" style="1" customWidth="1"/>
    <col min="10989" max="10989" width="95.81640625" style="1" customWidth="1"/>
    <col min="10990" max="10990" width="7.81640625" style="1" customWidth="1"/>
    <col min="10991" max="10991" width="14.1796875" style="1" customWidth="1"/>
    <col min="10992" max="10995" width="0" style="1" hidden="1" customWidth="1"/>
    <col min="10996" max="10996" width="15.81640625" style="1" customWidth="1"/>
    <col min="10997" max="10997" width="18.453125" style="1" customWidth="1"/>
    <col min="10998" max="11002" width="0" style="1" hidden="1" customWidth="1"/>
    <col min="11003" max="11003" width="27.1796875" style="1" customWidth="1"/>
    <col min="11004" max="11006" width="0" style="1" hidden="1" customWidth="1"/>
    <col min="11007" max="11007" width="23.54296875" style="1" customWidth="1"/>
    <col min="11008" max="11243" width="11.453125" style="1"/>
    <col min="11244" max="11244" width="10.1796875" style="1" customWidth="1"/>
    <col min="11245" max="11245" width="95.81640625" style="1" customWidth="1"/>
    <col min="11246" max="11246" width="7.81640625" style="1" customWidth="1"/>
    <col min="11247" max="11247" width="14.1796875" style="1" customWidth="1"/>
    <col min="11248" max="11251" width="0" style="1" hidden="1" customWidth="1"/>
    <col min="11252" max="11252" width="15.81640625" style="1" customWidth="1"/>
    <col min="11253" max="11253" width="18.453125" style="1" customWidth="1"/>
    <col min="11254" max="11258" width="0" style="1" hidden="1" customWidth="1"/>
    <col min="11259" max="11259" width="27.1796875" style="1" customWidth="1"/>
    <col min="11260" max="11262" width="0" style="1" hidden="1" customWidth="1"/>
    <col min="11263" max="11263" width="23.54296875" style="1" customWidth="1"/>
    <col min="11264" max="11499" width="11.453125" style="1"/>
    <col min="11500" max="11500" width="10.1796875" style="1" customWidth="1"/>
    <col min="11501" max="11501" width="95.81640625" style="1" customWidth="1"/>
    <col min="11502" max="11502" width="7.81640625" style="1" customWidth="1"/>
    <col min="11503" max="11503" width="14.1796875" style="1" customWidth="1"/>
    <col min="11504" max="11507" width="0" style="1" hidden="1" customWidth="1"/>
    <col min="11508" max="11508" width="15.81640625" style="1" customWidth="1"/>
    <col min="11509" max="11509" width="18.453125" style="1" customWidth="1"/>
    <col min="11510" max="11514" width="0" style="1" hidden="1" customWidth="1"/>
    <col min="11515" max="11515" width="27.1796875" style="1" customWidth="1"/>
    <col min="11516" max="11518" width="0" style="1" hidden="1" customWidth="1"/>
    <col min="11519" max="11519" width="23.54296875" style="1" customWidth="1"/>
    <col min="11520" max="11755" width="11.453125" style="1"/>
    <col min="11756" max="11756" width="10.1796875" style="1" customWidth="1"/>
    <col min="11757" max="11757" width="95.81640625" style="1" customWidth="1"/>
    <col min="11758" max="11758" width="7.81640625" style="1" customWidth="1"/>
    <col min="11759" max="11759" width="14.1796875" style="1" customWidth="1"/>
    <col min="11760" max="11763" width="0" style="1" hidden="1" customWidth="1"/>
    <col min="11764" max="11764" width="15.81640625" style="1" customWidth="1"/>
    <col min="11765" max="11765" width="18.453125" style="1" customWidth="1"/>
    <col min="11766" max="11770" width="0" style="1" hidden="1" customWidth="1"/>
    <col min="11771" max="11771" width="27.1796875" style="1" customWidth="1"/>
    <col min="11772" max="11774" width="0" style="1" hidden="1" customWidth="1"/>
    <col min="11775" max="11775" width="23.54296875" style="1" customWidth="1"/>
    <col min="11776" max="12011" width="11.453125" style="1"/>
    <col min="12012" max="12012" width="10.1796875" style="1" customWidth="1"/>
    <col min="12013" max="12013" width="95.81640625" style="1" customWidth="1"/>
    <col min="12014" max="12014" width="7.81640625" style="1" customWidth="1"/>
    <col min="12015" max="12015" width="14.1796875" style="1" customWidth="1"/>
    <col min="12016" max="12019" width="0" style="1" hidden="1" customWidth="1"/>
    <col min="12020" max="12020" width="15.81640625" style="1" customWidth="1"/>
    <col min="12021" max="12021" width="18.453125" style="1" customWidth="1"/>
    <col min="12022" max="12026" width="0" style="1" hidden="1" customWidth="1"/>
    <col min="12027" max="12027" width="27.1796875" style="1" customWidth="1"/>
    <col min="12028" max="12030" width="0" style="1" hidden="1" customWidth="1"/>
    <col min="12031" max="12031" width="23.54296875" style="1" customWidth="1"/>
    <col min="12032" max="12267" width="11.453125" style="1"/>
    <col min="12268" max="12268" width="10.1796875" style="1" customWidth="1"/>
    <col min="12269" max="12269" width="95.81640625" style="1" customWidth="1"/>
    <col min="12270" max="12270" width="7.81640625" style="1" customWidth="1"/>
    <col min="12271" max="12271" width="14.1796875" style="1" customWidth="1"/>
    <col min="12272" max="12275" width="0" style="1" hidden="1" customWidth="1"/>
    <col min="12276" max="12276" width="15.81640625" style="1" customWidth="1"/>
    <col min="12277" max="12277" width="18.453125" style="1" customWidth="1"/>
    <col min="12278" max="12282" width="0" style="1" hidden="1" customWidth="1"/>
    <col min="12283" max="12283" width="27.1796875" style="1" customWidth="1"/>
    <col min="12284" max="12286" width="0" style="1" hidden="1" customWidth="1"/>
    <col min="12287" max="12287" width="23.54296875" style="1" customWidth="1"/>
    <col min="12288" max="12523" width="11.453125" style="1"/>
    <col min="12524" max="12524" width="10.1796875" style="1" customWidth="1"/>
    <col min="12525" max="12525" width="95.81640625" style="1" customWidth="1"/>
    <col min="12526" max="12526" width="7.81640625" style="1" customWidth="1"/>
    <col min="12527" max="12527" width="14.1796875" style="1" customWidth="1"/>
    <col min="12528" max="12531" width="0" style="1" hidden="1" customWidth="1"/>
    <col min="12532" max="12532" width="15.81640625" style="1" customWidth="1"/>
    <col min="12533" max="12533" width="18.453125" style="1" customWidth="1"/>
    <col min="12534" max="12538" width="0" style="1" hidden="1" customWidth="1"/>
    <col min="12539" max="12539" width="27.1796875" style="1" customWidth="1"/>
    <col min="12540" max="12542" width="0" style="1" hidden="1" customWidth="1"/>
    <col min="12543" max="12543" width="23.54296875" style="1" customWidth="1"/>
    <col min="12544" max="12779" width="11.453125" style="1"/>
    <col min="12780" max="12780" width="10.1796875" style="1" customWidth="1"/>
    <col min="12781" max="12781" width="95.81640625" style="1" customWidth="1"/>
    <col min="12782" max="12782" width="7.81640625" style="1" customWidth="1"/>
    <col min="12783" max="12783" width="14.1796875" style="1" customWidth="1"/>
    <col min="12784" max="12787" width="0" style="1" hidden="1" customWidth="1"/>
    <col min="12788" max="12788" width="15.81640625" style="1" customWidth="1"/>
    <col min="12789" max="12789" width="18.453125" style="1" customWidth="1"/>
    <col min="12790" max="12794" width="0" style="1" hidden="1" customWidth="1"/>
    <col min="12795" max="12795" width="27.1796875" style="1" customWidth="1"/>
    <col min="12796" max="12798" width="0" style="1" hidden="1" customWidth="1"/>
    <col min="12799" max="12799" width="23.54296875" style="1" customWidth="1"/>
    <col min="12800" max="13035" width="11.453125" style="1"/>
    <col min="13036" max="13036" width="10.1796875" style="1" customWidth="1"/>
    <col min="13037" max="13037" width="95.81640625" style="1" customWidth="1"/>
    <col min="13038" max="13038" width="7.81640625" style="1" customWidth="1"/>
    <col min="13039" max="13039" width="14.1796875" style="1" customWidth="1"/>
    <col min="13040" max="13043" width="0" style="1" hidden="1" customWidth="1"/>
    <col min="13044" max="13044" width="15.81640625" style="1" customWidth="1"/>
    <col min="13045" max="13045" width="18.453125" style="1" customWidth="1"/>
    <col min="13046" max="13050" width="0" style="1" hidden="1" customWidth="1"/>
    <col min="13051" max="13051" width="27.1796875" style="1" customWidth="1"/>
    <col min="13052" max="13054" width="0" style="1" hidden="1" customWidth="1"/>
    <col min="13055" max="13055" width="23.54296875" style="1" customWidth="1"/>
    <col min="13056" max="13291" width="11.453125" style="1"/>
    <col min="13292" max="13292" width="10.1796875" style="1" customWidth="1"/>
    <col min="13293" max="13293" width="95.81640625" style="1" customWidth="1"/>
    <col min="13294" max="13294" width="7.81640625" style="1" customWidth="1"/>
    <col min="13295" max="13295" width="14.1796875" style="1" customWidth="1"/>
    <col min="13296" max="13299" width="0" style="1" hidden="1" customWidth="1"/>
    <col min="13300" max="13300" width="15.81640625" style="1" customWidth="1"/>
    <col min="13301" max="13301" width="18.453125" style="1" customWidth="1"/>
    <col min="13302" max="13306" width="0" style="1" hidden="1" customWidth="1"/>
    <col min="13307" max="13307" width="27.1796875" style="1" customWidth="1"/>
    <col min="13308" max="13310" width="0" style="1" hidden="1" customWidth="1"/>
    <col min="13311" max="13311" width="23.54296875" style="1" customWidth="1"/>
    <col min="13312" max="13547" width="11.453125" style="1"/>
    <col min="13548" max="13548" width="10.1796875" style="1" customWidth="1"/>
    <col min="13549" max="13549" width="95.81640625" style="1" customWidth="1"/>
    <col min="13550" max="13550" width="7.81640625" style="1" customWidth="1"/>
    <col min="13551" max="13551" width="14.1796875" style="1" customWidth="1"/>
    <col min="13552" max="13555" width="0" style="1" hidden="1" customWidth="1"/>
    <col min="13556" max="13556" width="15.81640625" style="1" customWidth="1"/>
    <col min="13557" max="13557" width="18.453125" style="1" customWidth="1"/>
    <col min="13558" max="13562" width="0" style="1" hidden="1" customWidth="1"/>
    <col min="13563" max="13563" width="27.1796875" style="1" customWidth="1"/>
    <col min="13564" max="13566" width="0" style="1" hidden="1" customWidth="1"/>
    <col min="13567" max="13567" width="23.54296875" style="1" customWidth="1"/>
    <col min="13568" max="13803" width="11.453125" style="1"/>
    <col min="13804" max="13804" width="10.1796875" style="1" customWidth="1"/>
    <col min="13805" max="13805" width="95.81640625" style="1" customWidth="1"/>
    <col min="13806" max="13806" width="7.81640625" style="1" customWidth="1"/>
    <col min="13807" max="13807" width="14.1796875" style="1" customWidth="1"/>
    <col min="13808" max="13811" width="0" style="1" hidden="1" customWidth="1"/>
    <col min="13812" max="13812" width="15.81640625" style="1" customWidth="1"/>
    <col min="13813" max="13813" width="18.453125" style="1" customWidth="1"/>
    <col min="13814" max="13818" width="0" style="1" hidden="1" customWidth="1"/>
    <col min="13819" max="13819" width="27.1796875" style="1" customWidth="1"/>
    <col min="13820" max="13822" width="0" style="1" hidden="1" customWidth="1"/>
    <col min="13823" max="13823" width="23.54296875" style="1" customWidth="1"/>
    <col min="13824" max="14059" width="11.453125" style="1"/>
    <col min="14060" max="14060" width="10.1796875" style="1" customWidth="1"/>
    <col min="14061" max="14061" width="95.81640625" style="1" customWidth="1"/>
    <col min="14062" max="14062" width="7.81640625" style="1" customWidth="1"/>
    <col min="14063" max="14063" width="14.1796875" style="1" customWidth="1"/>
    <col min="14064" max="14067" width="0" style="1" hidden="1" customWidth="1"/>
    <col min="14068" max="14068" width="15.81640625" style="1" customWidth="1"/>
    <col min="14069" max="14069" width="18.453125" style="1" customWidth="1"/>
    <col min="14070" max="14074" width="0" style="1" hidden="1" customWidth="1"/>
    <col min="14075" max="14075" width="27.1796875" style="1" customWidth="1"/>
    <col min="14076" max="14078" width="0" style="1" hidden="1" customWidth="1"/>
    <col min="14079" max="14079" width="23.54296875" style="1" customWidth="1"/>
    <col min="14080" max="14315" width="11.453125" style="1"/>
    <col min="14316" max="14316" width="10.1796875" style="1" customWidth="1"/>
    <col min="14317" max="14317" width="95.81640625" style="1" customWidth="1"/>
    <col min="14318" max="14318" width="7.81640625" style="1" customWidth="1"/>
    <col min="14319" max="14319" width="14.1796875" style="1" customWidth="1"/>
    <col min="14320" max="14323" width="0" style="1" hidden="1" customWidth="1"/>
    <col min="14324" max="14324" width="15.81640625" style="1" customWidth="1"/>
    <col min="14325" max="14325" width="18.453125" style="1" customWidth="1"/>
    <col min="14326" max="14330" width="0" style="1" hidden="1" customWidth="1"/>
    <col min="14331" max="14331" width="27.1796875" style="1" customWidth="1"/>
    <col min="14332" max="14334" width="0" style="1" hidden="1" customWidth="1"/>
    <col min="14335" max="14335" width="23.54296875" style="1" customWidth="1"/>
    <col min="14336" max="14571" width="11.453125" style="1"/>
    <col min="14572" max="14572" width="10.1796875" style="1" customWidth="1"/>
    <col min="14573" max="14573" width="95.81640625" style="1" customWidth="1"/>
    <col min="14574" max="14574" width="7.81640625" style="1" customWidth="1"/>
    <col min="14575" max="14575" width="14.1796875" style="1" customWidth="1"/>
    <col min="14576" max="14579" width="0" style="1" hidden="1" customWidth="1"/>
    <col min="14580" max="14580" width="15.81640625" style="1" customWidth="1"/>
    <col min="14581" max="14581" width="18.453125" style="1" customWidth="1"/>
    <col min="14582" max="14586" width="0" style="1" hidden="1" customWidth="1"/>
    <col min="14587" max="14587" width="27.1796875" style="1" customWidth="1"/>
    <col min="14588" max="14590" width="0" style="1" hidden="1" customWidth="1"/>
    <col min="14591" max="14591" width="23.54296875" style="1" customWidth="1"/>
    <col min="14592" max="14827" width="11.453125" style="1"/>
    <col min="14828" max="14828" width="10.1796875" style="1" customWidth="1"/>
    <col min="14829" max="14829" width="95.81640625" style="1" customWidth="1"/>
    <col min="14830" max="14830" width="7.81640625" style="1" customWidth="1"/>
    <col min="14831" max="14831" width="14.1796875" style="1" customWidth="1"/>
    <col min="14832" max="14835" width="0" style="1" hidden="1" customWidth="1"/>
    <col min="14836" max="14836" width="15.81640625" style="1" customWidth="1"/>
    <col min="14837" max="14837" width="18.453125" style="1" customWidth="1"/>
    <col min="14838" max="14842" width="0" style="1" hidden="1" customWidth="1"/>
    <col min="14843" max="14843" width="27.1796875" style="1" customWidth="1"/>
    <col min="14844" max="14846" width="0" style="1" hidden="1" customWidth="1"/>
    <col min="14847" max="14847" width="23.54296875" style="1" customWidth="1"/>
    <col min="14848" max="15083" width="11.453125" style="1"/>
    <col min="15084" max="15084" width="10.1796875" style="1" customWidth="1"/>
    <col min="15085" max="15085" width="95.81640625" style="1" customWidth="1"/>
    <col min="15086" max="15086" width="7.81640625" style="1" customWidth="1"/>
    <col min="15087" max="15087" width="14.1796875" style="1" customWidth="1"/>
    <col min="15088" max="15091" width="0" style="1" hidden="1" customWidth="1"/>
    <col min="15092" max="15092" width="15.81640625" style="1" customWidth="1"/>
    <col min="15093" max="15093" width="18.453125" style="1" customWidth="1"/>
    <col min="15094" max="15098" width="0" style="1" hidden="1" customWidth="1"/>
    <col min="15099" max="15099" width="27.1796875" style="1" customWidth="1"/>
    <col min="15100" max="15102" width="0" style="1" hidden="1" customWidth="1"/>
    <col min="15103" max="15103" width="23.54296875" style="1" customWidth="1"/>
    <col min="15104" max="15339" width="11.453125" style="1"/>
    <col min="15340" max="15340" width="10.1796875" style="1" customWidth="1"/>
    <col min="15341" max="15341" width="95.81640625" style="1" customWidth="1"/>
    <col min="15342" max="15342" width="7.81640625" style="1" customWidth="1"/>
    <col min="15343" max="15343" width="14.1796875" style="1" customWidth="1"/>
    <col min="15344" max="15347" width="0" style="1" hidden="1" customWidth="1"/>
    <col min="15348" max="15348" width="15.81640625" style="1" customWidth="1"/>
    <col min="15349" max="15349" width="18.453125" style="1" customWidth="1"/>
    <col min="15350" max="15354" width="0" style="1" hidden="1" customWidth="1"/>
    <col min="15355" max="15355" width="27.1796875" style="1" customWidth="1"/>
    <col min="15356" max="15358" width="0" style="1" hidden="1" customWidth="1"/>
    <col min="15359" max="15359" width="23.54296875" style="1" customWidth="1"/>
    <col min="15360" max="15595" width="11.453125" style="1"/>
    <col min="15596" max="15596" width="10.1796875" style="1" customWidth="1"/>
    <col min="15597" max="15597" width="95.81640625" style="1" customWidth="1"/>
    <col min="15598" max="15598" width="7.81640625" style="1" customWidth="1"/>
    <col min="15599" max="15599" width="14.1796875" style="1" customWidth="1"/>
    <col min="15600" max="15603" width="0" style="1" hidden="1" customWidth="1"/>
    <col min="15604" max="15604" width="15.81640625" style="1" customWidth="1"/>
    <col min="15605" max="15605" width="18.453125" style="1" customWidth="1"/>
    <col min="15606" max="15610" width="0" style="1" hidden="1" customWidth="1"/>
    <col min="15611" max="15611" width="27.1796875" style="1" customWidth="1"/>
    <col min="15612" max="15614" width="0" style="1" hidden="1" customWidth="1"/>
    <col min="15615" max="15615" width="23.54296875" style="1" customWidth="1"/>
    <col min="15616" max="15851" width="11.453125" style="1"/>
    <col min="15852" max="15852" width="10.1796875" style="1" customWidth="1"/>
    <col min="15853" max="15853" width="95.81640625" style="1" customWidth="1"/>
    <col min="15854" max="15854" width="7.81640625" style="1" customWidth="1"/>
    <col min="15855" max="15855" width="14.1796875" style="1" customWidth="1"/>
    <col min="15856" max="15859" width="0" style="1" hidden="1" customWidth="1"/>
    <col min="15860" max="15860" width="15.81640625" style="1" customWidth="1"/>
    <col min="15861" max="15861" width="18.453125" style="1" customWidth="1"/>
    <col min="15862" max="15866" width="0" style="1" hidden="1" customWidth="1"/>
    <col min="15867" max="15867" width="27.1796875" style="1" customWidth="1"/>
    <col min="15868" max="15870" width="0" style="1" hidden="1" customWidth="1"/>
    <col min="15871" max="15871" width="23.54296875" style="1" customWidth="1"/>
    <col min="15872" max="16107" width="11.453125" style="1"/>
    <col min="16108" max="16108" width="10.1796875" style="1" customWidth="1"/>
    <col min="16109" max="16109" width="95.81640625" style="1" customWidth="1"/>
    <col min="16110" max="16110" width="7.81640625" style="1" customWidth="1"/>
    <col min="16111" max="16111" width="14.1796875" style="1" customWidth="1"/>
    <col min="16112" max="16115" width="0" style="1" hidden="1" customWidth="1"/>
    <col min="16116" max="16116" width="15.81640625" style="1" customWidth="1"/>
    <col min="16117" max="16117" width="18.453125" style="1" customWidth="1"/>
    <col min="16118" max="16122" width="0" style="1" hidden="1" customWidth="1"/>
    <col min="16123" max="16123" width="27.1796875" style="1" customWidth="1"/>
    <col min="16124" max="16126" width="0" style="1" hidden="1" customWidth="1"/>
    <col min="16127" max="16127" width="23.54296875" style="1" customWidth="1"/>
    <col min="16128" max="16316" width="11.453125" style="1"/>
    <col min="16317" max="16381" width="11.453125" style="1" customWidth="1"/>
    <col min="16382" max="16384" width="11.453125" style="1"/>
  </cols>
  <sheetData>
    <row r="1" spans="1:3" ht="15" customHeight="1">
      <c r="A1" s="4"/>
      <c r="B1" s="4"/>
      <c r="C1" s="4"/>
    </row>
    <row r="2" spans="1:3" ht="15" customHeight="1">
      <c r="A2" s="61"/>
      <c r="B2" s="62" t="s">
        <v>7</v>
      </c>
      <c r="C2" s="36"/>
    </row>
    <row r="3" spans="1:3" ht="15" customHeight="1">
      <c r="A3" s="37"/>
      <c r="B3" s="37" t="s">
        <v>360</v>
      </c>
      <c r="C3" s="38"/>
    </row>
    <row r="4" spans="1:3" ht="15" customHeight="1">
      <c r="A4" s="37"/>
      <c r="B4" s="37" t="s">
        <v>359</v>
      </c>
      <c r="C4" s="38"/>
    </row>
    <row r="5" spans="1:3" ht="15" customHeight="1">
      <c r="A5" s="4"/>
      <c r="B5" s="37"/>
      <c r="C5" s="38"/>
    </row>
    <row r="6" spans="1:3" ht="15" customHeight="1">
      <c r="A6" s="37"/>
      <c r="B6" s="78" t="s">
        <v>91</v>
      </c>
      <c r="C6" s="38"/>
    </row>
    <row r="7" spans="1:3" s="82" customFormat="1" ht="334.75" customHeight="1">
      <c r="A7" s="79"/>
      <c r="B7" s="80" t="s">
        <v>94</v>
      </c>
      <c r="C7" s="81"/>
    </row>
    <row r="8" spans="1:3" s="82" customFormat="1" ht="339" customHeight="1">
      <c r="A8" s="79"/>
      <c r="B8" s="80" t="s">
        <v>380</v>
      </c>
      <c r="C8" s="81"/>
    </row>
    <row r="9" spans="1:3" ht="260.14999999999998" customHeight="1">
      <c r="A9" s="4"/>
      <c r="B9" s="83" t="s">
        <v>93</v>
      </c>
      <c r="C9" s="38"/>
    </row>
    <row r="10" spans="1:3" ht="170.15" customHeight="1">
      <c r="A10" s="4"/>
      <c r="B10" s="83" t="s">
        <v>92</v>
      </c>
      <c r="C10" s="38"/>
    </row>
    <row r="11" spans="1:3" ht="15" customHeight="1">
      <c r="A11" s="4"/>
      <c r="B11" s="37"/>
      <c r="C11" s="38"/>
    </row>
    <row r="12" spans="1:3" ht="13">
      <c r="A12" s="8"/>
      <c r="B12" s="8"/>
    </row>
    <row r="13" spans="1:3" ht="13">
      <c r="A13" s="8"/>
      <c r="B13" s="8"/>
    </row>
    <row r="14" spans="1:3" ht="13">
      <c r="A14" s="8"/>
      <c r="B14" s="8"/>
    </row>
    <row r="15" spans="1:3" ht="13">
      <c r="A15" s="8"/>
      <c r="B15" s="8"/>
    </row>
    <row r="16" spans="1:3" ht="13">
      <c r="A16" s="8"/>
      <c r="B16" s="8"/>
    </row>
    <row r="17" spans="1:2" ht="13">
      <c r="A17" s="8"/>
      <c r="B17" s="8"/>
    </row>
    <row r="18" spans="1:2" ht="13">
      <c r="A18" s="8"/>
      <c r="B18" s="8"/>
    </row>
    <row r="19" spans="1:2" ht="13">
      <c r="A19" s="8"/>
      <c r="B19" s="8"/>
    </row>
    <row r="20" spans="1:2" ht="13">
      <c r="A20" s="8"/>
      <c r="B20" s="8"/>
    </row>
    <row r="21" spans="1:2" ht="13">
      <c r="A21" s="8"/>
      <c r="B21" s="8"/>
    </row>
    <row r="22" spans="1:2" ht="13">
      <c r="A22" s="8"/>
      <c r="B22" s="8"/>
    </row>
    <row r="23" spans="1:2" ht="13">
      <c r="A23" s="59"/>
      <c r="B23" s="3"/>
    </row>
    <row r="24" spans="1:2" ht="13">
      <c r="A24" s="8"/>
      <c r="B24" s="8"/>
    </row>
    <row r="25" spans="1:2" ht="13">
      <c r="A25" s="8"/>
      <c r="B25" s="8"/>
    </row>
    <row r="26" spans="1:2" ht="13">
      <c r="A26" s="8"/>
      <c r="B26" s="8"/>
    </row>
    <row r="27" spans="1:2" ht="13">
      <c r="A27" s="8"/>
      <c r="B27" s="8"/>
    </row>
  </sheetData>
  <printOptions horizontalCentered="1"/>
  <pageMargins left="0.23622047244094491" right="0.23622047244094491" top="0.74803149606299213" bottom="0.74803149606299213" header="0.31496062992125984" footer="0.31496062992125984"/>
  <pageSetup paperSize="9" scale="94"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74441-078D-45C2-ABE2-9FD6793D7EC2}">
  <dimension ref="B1:L640"/>
  <sheetViews>
    <sheetView tabSelected="1" view="pageBreakPreview" topLeftCell="A624" zoomScale="90" zoomScaleNormal="80" zoomScaleSheetLayoutView="90" workbookViewId="0">
      <selection activeCell="F636" sqref="F636"/>
    </sheetView>
  </sheetViews>
  <sheetFormatPr baseColWidth="10" defaultRowHeight="12.5"/>
  <cols>
    <col min="1" max="1" width="11.453125" style="1"/>
    <col min="2" max="2" width="10.81640625" style="1" customWidth="1"/>
    <col min="3" max="3" width="100.81640625" style="1" customWidth="1"/>
    <col min="4" max="4" width="10.81640625" style="1" customWidth="1"/>
    <col min="5" max="5" width="15.81640625" style="68" customWidth="1"/>
    <col min="6" max="6" width="19.90625" style="1" customWidth="1"/>
    <col min="7" max="7" width="11.453125" style="1"/>
    <col min="8" max="8" width="100.81640625" style="1" customWidth="1"/>
    <col min="9" max="9" width="11.453125" style="1"/>
    <col min="10" max="10" width="100.81640625" style="1" customWidth="1"/>
    <col min="11" max="11" width="11.453125" style="1"/>
    <col min="12" max="12" width="100.81640625" style="1" customWidth="1"/>
    <col min="13" max="237" width="11.453125" style="1"/>
    <col min="238" max="238" width="10.1796875" style="1" customWidth="1"/>
    <col min="239" max="239" width="95.81640625" style="1" customWidth="1"/>
    <col min="240" max="240" width="7.81640625" style="1" customWidth="1"/>
    <col min="241" max="241" width="14.1796875" style="1" customWidth="1"/>
    <col min="242" max="245" width="0" style="1" hidden="1" customWidth="1"/>
    <col min="246" max="246" width="15.81640625" style="1" customWidth="1"/>
    <col min="247" max="247" width="18.453125" style="1" customWidth="1"/>
    <col min="248" max="252" width="0" style="1" hidden="1" customWidth="1"/>
    <col min="253" max="253" width="27.1796875" style="1" customWidth="1"/>
    <col min="254" max="256" width="0" style="1" hidden="1" customWidth="1"/>
    <col min="257" max="257" width="23.54296875" style="1" customWidth="1"/>
    <col min="258" max="493" width="11.453125" style="1"/>
    <col min="494" max="494" width="10.1796875" style="1" customWidth="1"/>
    <col min="495" max="495" width="95.81640625" style="1" customWidth="1"/>
    <col min="496" max="496" width="7.81640625" style="1" customWidth="1"/>
    <col min="497" max="497" width="14.1796875" style="1" customWidth="1"/>
    <col min="498" max="501" width="0" style="1" hidden="1" customWidth="1"/>
    <col min="502" max="502" width="15.81640625" style="1" customWidth="1"/>
    <col min="503" max="503" width="18.453125" style="1" customWidth="1"/>
    <col min="504" max="508" width="0" style="1" hidden="1" customWidth="1"/>
    <col min="509" max="509" width="27.1796875" style="1" customWidth="1"/>
    <col min="510" max="512" width="0" style="1" hidden="1" customWidth="1"/>
    <col min="513" max="513" width="23.54296875" style="1" customWidth="1"/>
    <col min="514" max="749" width="11.453125" style="1"/>
    <col min="750" max="750" width="10.1796875" style="1" customWidth="1"/>
    <col min="751" max="751" width="95.81640625" style="1" customWidth="1"/>
    <col min="752" max="752" width="7.81640625" style="1" customWidth="1"/>
    <col min="753" max="753" width="14.1796875" style="1" customWidth="1"/>
    <col min="754" max="757" width="0" style="1" hidden="1" customWidth="1"/>
    <col min="758" max="758" width="15.81640625" style="1" customWidth="1"/>
    <col min="759" max="759" width="18.453125" style="1" customWidth="1"/>
    <col min="760" max="764" width="0" style="1" hidden="1" customWidth="1"/>
    <col min="765" max="765" width="27.1796875" style="1" customWidth="1"/>
    <col min="766" max="768" width="0" style="1" hidden="1" customWidth="1"/>
    <col min="769" max="769" width="23.54296875" style="1" customWidth="1"/>
    <col min="770" max="1005" width="11.453125" style="1"/>
    <col min="1006" max="1006" width="10.1796875" style="1" customWidth="1"/>
    <col min="1007" max="1007" width="95.81640625" style="1" customWidth="1"/>
    <col min="1008" max="1008" width="7.81640625" style="1" customWidth="1"/>
    <col min="1009" max="1009" width="14.1796875" style="1" customWidth="1"/>
    <col min="1010" max="1013" width="0" style="1" hidden="1" customWidth="1"/>
    <col min="1014" max="1014" width="15.81640625" style="1" customWidth="1"/>
    <col min="1015" max="1015" width="18.453125" style="1" customWidth="1"/>
    <col min="1016" max="1020" width="0" style="1" hidden="1" customWidth="1"/>
    <col min="1021" max="1021" width="27.1796875" style="1" customWidth="1"/>
    <col min="1022" max="1024" width="0" style="1" hidden="1" customWidth="1"/>
    <col min="1025" max="1025" width="23.54296875" style="1" customWidth="1"/>
    <col min="1026" max="1261" width="11.453125" style="1"/>
    <col min="1262" max="1262" width="10.1796875" style="1" customWidth="1"/>
    <col min="1263" max="1263" width="95.81640625" style="1" customWidth="1"/>
    <col min="1264" max="1264" width="7.81640625" style="1" customWidth="1"/>
    <col min="1265" max="1265" width="14.1796875" style="1" customWidth="1"/>
    <col min="1266" max="1269" width="0" style="1" hidden="1" customWidth="1"/>
    <col min="1270" max="1270" width="15.81640625" style="1" customWidth="1"/>
    <col min="1271" max="1271" width="18.453125" style="1" customWidth="1"/>
    <col min="1272" max="1276" width="0" style="1" hidden="1" customWidth="1"/>
    <col min="1277" max="1277" width="27.1796875" style="1" customWidth="1"/>
    <col min="1278" max="1280" width="0" style="1" hidden="1" customWidth="1"/>
    <col min="1281" max="1281" width="23.54296875" style="1" customWidth="1"/>
    <col min="1282" max="1517" width="11.453125" style="1"/>
    <col min="1518" max="1518" width="10.1796875" style="1" customWidth="1"/>
    <col min="1519" max="1519" width="95.81640625" style="1" customWidth="1"/>
    <col min="1520" max="1520" width="7.81640625" style="1" customWidth="1"/>
    <col min="1521" max="1521" width="14.1796875" style="1" customWidth="1"/>
    <col min="1522" max="1525" width="0" style="1" hidden="1" customWidth="1"/>
    <col min="1526" max="1526" width="15.81640625" style="1" customWidth="1"/>
    <col min="1527" max="1527" width="18.453125" style="1" customWidth="1"/>
    <col min="1528" max="1532" width="0" style="1" hidden="1" customWidth="1"/>
    <col min="1533" max="1533" width="27.1796875" style="1" customWidth="1"/>
    <col min="1534" max="1536" width="0" style="1" hidden="1" customWidth="1"/>
    <col min="1537" max="1537" width="23.54296875" style="1" customWidth="1"/>
    <col min="1538" max="1773" width="11.453125" style="1"/>
    <col min="1774" max="1774" width="10.1796875" style="1" customWidth="1"/>
    <col min="1775" max="1775" width="95.81640625" style="1" customWidth="1"/>
    <col min="1776" max="1776" width="7.81640625" style="1" customWidth="1"/>
    <col min="1777" max="1777" width="14.1796875" style="1" customWidth="1"/>
    <col min="1778" max="1781" width="0" style="1" hidden="1" customWidth="1"/>
    <col min="1782" max="1782" width="15.81640625" style="1" customWidth="1"/>
    <col min="1783" max="1783" width="18.453125" style="1" customWidth="1"/>
    <col min="1784" max="1788" width="0" style="1" hidden="1" customWidth="1"/>
    <col min="1789" max="1789" width="27.1796875" style="1" customWidth="1"/>
    <col min="1790" max="1792" width="0" style="1" hidden="1" customWidth="1"/>
    <col min="1793" max="1793" width="23.54296875" style="1" customWidth="1"/>
    <col min="1794" max="2029" width="11.453125" style="1"/>
    <col min="2030" max="2030" width="10.1796875" style="1" customWidth="1"/>
    <col min="2031" max="2031" width="95.81640625" style="1" customWidth="1"/>
    <col min="2032" max="2032" width="7.81640625" style="1" customWidth="1"/>
    <col min="2033" max="2033" width="14.1796875" style="1" customWidth="1"/>
    <col min="2034" max="2037" width="0" style="1" hidden="1" customWidth="1"/>
    <col min="2038" max="2038" width="15.81640625" style="1" customWidth="1"/>
    <col min="2039" max="2039" width="18.453125" style="1" customWidth="1"/>
    <col min="2040" max="2044" width="0" style="1" hidden="1" customWidth="1"/>
    <col min="2045" max="2045" width="27.1796875" style="1" customWidth="1"/>
    <col min="2046" max="2048" width="0" style="1" hidden="1" customWidth="1"/>
    <col min="2049" max="2049" width="23.54296875" style="1" customWidth="1"/>
    <col min="2050" max="2285" width="11.453125" style="1"/>
    <col min="2286" max="2286" width="10.1796875" style="1" customWidth="1"/>
    <col min="2287" max="2287" width="95.81640625" style="1" customWidth="1"/>
    <col min="2288" max="2288" width="7.81640625" style="1" customWidth="1"/>
    <col min="2289" max="2289" width="14.1796875" style="1" customWidth="1"/>
    <col min="2290" max="2293" width="0" style="1" hidden="1" customWidth="1"/>
    <col min="2294" max="2294" width="15.81640625" style="1" customWidth="1"/>
    <col min="2295" max="2295" width="18.453125" style="1" customWidth="1"/>
    <col min="2296" max="2300" width="0" style="1" hidden="1" customWidth="1"/>
    <col min="2301" max="2301" width="27.1796875" style="1" customWidth="1"/>
    <col min="2302" max="2304" width="0" style="1" hidden="1" customWidth="1"/>
    <col min="2305" max="2305" width="23.54296875" style="1" customWidth="1"/>
    <col min="2306" max="2541" width="11.453125" style="1"/>
    <col min="2542" max="2542" width="10.1796875" style="1" customWidth="1"/>
    <col min="2543" max="2543" width="95.81640625" style="1" customWidth="1"/>
    <col min="2544" max="2544" width="7.81640625" style="1" customWidth="1"/>
    <col min="2545" max="2545" width="14.1796875" style="1" customWidth="1"/>
    <col min="2546" max="2549" width="0" style="1" hidden="1" customWidth="1"/>
    <col min="2550" max="2550" width="15.81640625" style="1" customWidth="1"/>
    <col min="2551" max="2551" width="18.453125" style="1" customWidth="1"/>
    <col min="2552" max="2556" width="0" style="1" hidden="1" customWidth="1"/>
    <col min="2557" max="2557" width="27.1796875" style="1" customWidth="1"/>
    <col min="2558" max="2560" width="0" style="1" hidden="1" customWidth="1"/>
    <col min="2561" max="2561" width="23.54296875" style="1" customWidth="1"/>
    <col min="2562" max="2797" width="11.453125" style="1"/>
    <col min="2798" max="2798" width="10.1796875" style="1" customWidth="1"/>
    <col min="2799" max="2799" width="95.81640625" style="1" customWidth="1"/>
    <col min="2800" max="2800" width="7.81640625" style="1" customWidth="1"/>
    <col min="2801" max="2801" width="14.1796875" style="1" customWidth="1"/>
    <col min="2802" max="2805" width="0" style="1" hidden="1" customWidth="1"/>
    <col min="2806" max="2806" width="15.81640625" style="1" customWidth="1"/>
    <col min="2807" max="2807" width="18.453125" style="1" customWidth="1"/>
    <col min="2808" max="2812" width="0" style="1" hidden="1" customWidth="1"/>
    <col min="2813" max="2813" width="27.1796875" style="1" customWidth="1"/>
    <col min="2814" max="2816" width="0" style="1" hidden="1" customWidth="1"/>
    <col min="2817" max="2817" width="23.54296875" style="1" customWidth="1"/>
    <col min="2818" max="3053" width="11.453125" style="1"/>
    <col min="3054" max="3054" width="10.1796875" style="1" customWidth="1"/>
    <col min="3055" max="3055" width="95.81640625" style="1" customWidth="1"/>
    <col min="3056" max="3056" width="7.81640625" style="1" customWidth="1"/>
    <col min="3057" max="3057" width="14.1796875" style="1" customWidth="1"/>
    <col min="3058" max="3061" width="0" style="1" hidden="1" customWidth="1"/>
    <col min="3062" max="3062" width="15.81640625" style="1" customWidth="1"/>
    <col min="3063" max="3063" width="18.453125" style="1" customWidth="1"/>
    <col min="3064" max="3068" width="0" style="1" hidden="1" customWidth="1"/>
    <col min="3069" max="3069" width="27.1796875" style="1" customWidth="1"/>
    <col min="3070" max="3072" width="0" style="1" hidden="1" customWidth="1"/>
    <col min="3073" max="3073" width="23.54296875" style="1" customWidth="1"/>
    <col min="3074" max="3309" width="11.453125" style="1"/>
    <col min="3310" max="3310" width="10.1796875" style="1" customWidth="1"/>
    <col min="3311" max="3311" width="95.81640625" style="1" customWidth="1"/>
    <col min="3312" max="3312" width="7.81640625" style="1" customWidth="1"/>
    <col min="3313" max="3313" width="14.1796875" style="1" customWidth="1"/>
    <col min="3314" max="3317" width="0" style="1" hidden="1" customWidth="1"/>
    <col min="3318" max="3318" width="15.81640625" style="1" customWidth="1"/>
    <col min="3319" max="3319" width="18.453125" style="1" customWidth="1"/>
    <col min="3320" max="3324" width="0" style="1" hidden="1" customWidth="1"/>
    <col min="3325" max="3325" width="27.1796875" style="1" customWidth="1"/>
    <col min="3326" max="3328" width="0" style="1" hidden="1" customWidth="1"/>
    <col min="3329" max="3329" width="23.54296875" style="1" customWidth="1"/>
    <col min="3330" max="3565" width="11.453125" style="1"/>
    <col min="3566" max="3566" width="10.1796875" style="1" customWidth="1"/>
    <col min="3567" max="3567" width="95.81640625" style="1" customWidth="1"/>
    <col min="3568" max="3568" width="7.81640625" style="1" customWidth="1"/>
    <col min="3569" max="3569" width="14.1796875" style="1" customWidth="1"/>
    <col min="3570" max="3573" width="0" style="1" hidden="1" customWidth="1"/>
    <col min="3574" max="3574" width="15.81640625" style="1" customWidth="1"/>
    <col min="3575" max="3575" width="18.453125" style="1" customWidth="1"/>
    <col min="3576" max="3580" width="0" style="1" hidden="1" customWidth="1"/>
    <col min="3581" max="3581" width="27.1796875" style="1" customWidth="1"/>
    <col min="3582" max="3584" width="0" style="1" hidden="1" customWidth="1"/>
    <col min="3585" max="3585" width="23.54296875" style="1" customWidth="1"/>
    <col min="3586" max="3821" width="11.453125" style="1"/>
    <col min="3822" max="3822" width="10.1796875" style="1" customWidth="1"/>
    <col min="3823" max="3823" width="95.81640625" style="1" customWidth="1"/>
    <col min="3824" max="3824" width="7.81640625" style="1" customWidth="1"/>
    <col min="3825" max="3825" width="14.1796875" style="1" customWidth="1"/>
    <col min="3826" max="3829" width="0" style="1" hidden="1" customWidth="1"/>
    <col min="3830" max="3830" width="15.81640625" style="1" customWidth="1"/>
    <col min="3831" max="3831" width="18.453125" style="1" customWidth="1"/>
    <col min="3832" max="3836" width="0" style="1" hidden="1" customWidth="1"/>
    <col min="3837" max="3837" width="27.1796875" style="1" customWidth="1"/>
    <col min="3838" max="3840" width="0" style="1" hidden="1" customWidth="1"/>
    <col min="3841" max="3841" width="23.54296875" style="1" customWidth="1"/>
    <col min="3842" max="4077" width="11.453125" style="1"/>
    <col min="4078" max="4078" width="10.1796875" style="1" customWidth="1"/>
    <col min="4079" max="4079" width="95.81640625" style="1" customWidth="1"/>
    <col min="4080" max="4080" width="7.81640625" style="1" customWidth="1"/>
    <col min="4081" max="4081" width="14.1796875" style="1" customWidth="1"/>
    <col min="4082" max="4085" width="0" style="1" hidden="1" customWidth="1"/>
    <col min="4086" max="4086" width="15.81640625" style="1" customWidth="1"/>
    <col min="4087" max="4087" width="18.453125" style="1" customWidth="1"/>
    <col min="4088" max="4092" width="0" style="1" hidden="1" customWidth="1"/>
    <col min="4093" max="4093" width="27.1796875" style="1" customWidth="1"/>
    <col min="4094" max="4096" width="0" style="1" hidden="1" customWidth="1"/>
    <col min="4097" max="4097" width="23.54296875" style="1" customWidth="1"/>
    <col min="4098" max="4333" width="11.453125" style="1"/>
    <col min="4334" max="4334" width="10.1796875" style="1" customWidth="1"/>
    <col min="4335" max="4335" width="95.81640625" style="1" customWidth="1"/>
    <col min="4336" max="4336" width="7.81640625" style="1" customWidth="1"/>
    <col min="4337" max="4337" width="14.1796875" style="1" customWidth="1"/>
    <col min="4338" max="4341" width="0" style="1" hidden="1" customWidth="1"/>
    <col min="4342" max="4342" width="15.81640625" style="1" customWidth="1"/>
    <col min="4343" max="4343" width="18.453125" style="1" customWidth="1"/>
    <col min="4344" max="4348" width="0" style="1" hidden="1" customWidth="1"/>
    <col min="4349" max="4349" width="27.1796875" style="1" customWidth="1"/>
    <col min="4350" max="4352" width="0" style="1" hidden="1" customWidth="1"/>
    <col min="4353" max="4353" width="23.54296875" style="1" customWidth="1"/>
    <col min="4354" max="4589" width="11.453125" style="1"/>
    <col min="4590" max="4590" width="10.1796875" style="1" customWidth="1"/>
    <col min="4591" max="4591" width="95.81640625" style="1" customWidth="1"/>
    <col min="4592" max="4592" width="7.81640625" style="1" customWidth="1"/>
    <col min="4593" max="4593" width="14.1796875" style="1" customWidth="1"/>
    <col min="4594" max="4597" width="0" style="1" hidden="1" customWidth="1"/>
    <col min="4598" max="4598" width="15.81640625" style="1" customWidth="1"/>
    <col min="4599" max="4599" width="18.453125" style="1" customWidth="1"/>
    <col min="4600" max="4604" width="0" style="1" hidden="1" customWidth="1"/>
    <col min="4605" max="4605" width="27.1796875" style="1" customWidth="1"/>
    <col min="4606" max="4608" width="0" style="1" hidden="1" customWidth="1"/>
    <col min="4609" max="4609" width="23.54296875" style="1" customWidth="1"/>
    <col min="4610" max="4845" width="11.453125" style="1"/>
    <col min="4846" max="4846" width="10.1796875" style="1" customWidth="1"/>
    <col min="4847" max="4847" width="95.81640625" style="1" customWidth="1"/>
    <col min="4848" max="4848" width="7.81640625" style="1" customWidth="1"/>
    <col min="4849" max="4849" width="14.1796875" style="1" customWidth="1"/>
    <col min="4850" max="4853" width="0" style="1" hidden="1" customWidth="1"/>
    <col min="4854" max="4854" width="15.81640625" style="1" customWidth="1"/>
    <col min="4855" max="4855" width="18.453125" style="1" customWidth="1"/>
    <col min="4856" max="4860" width="0" style="1" hidden="1" customWidth="1"/>
    <col min="4861" max="4861" width="27.1796875" style="1" customWidth="1"/>
    <col min="4862" max="4864" width="0" style="1" hidden="1" customWidth="1"/>
    <col min="4865" max="4865" width="23.54296875" style="1" customWidth="1"/>
    <col min="4866" max="5101" width="11.453125" style="1"/>
    <col min="5102" max="5102" width="10.1796875" style="1" customWidth="1"/>
    <col min="5103" max="5103" width="95.81640625" style="1" customWidth="1"/>
    <col min="5104" max="5104" width="7.81640625" style="1" customWidth="1"/>
    <col min="5105" max="5105" width="14.1796875" style="1" customWidth="1"/>
    <col min="5106" max="5109" width="0" style="1" hidden="1" customWidth="1"/>
    <col min="5110" max="5110" width="15.81640625" style="1" customWidth="1"/>
    <col min="5111" max="5111" width="18.453125" style="1" customWidth="1"/>
    <col min="5112" max="5116" width="0" style="1" hidden="1" customWidth="1"/>
    <col min="5117" max="5117" width="27.1796875" style="1" customWidth="1"/>
    <col min="5118" max="5120" width="0" style="1" hidden="1" customWidth="1"/>
    <col min="5121" max="5121" width="23.54296875" style="1" customWidth="1"/>
    <col min="5122" max="5357" width="11.453125" style="1"/>
    <col min="5358" max="5358" width="10.1796875" style="1" customWidth="1"/>
    <col min="5359" max="5359" width="95.81640625" style="1" customWidth="1"/>
    <col min="5360" max="5360" width="7.81640625" style="1" customWidth="1"/>
    <col min="5361" max="5361" width="14.1796875" style="1" customWidth="1"/>
    <col min="5362" max="5365" width="0" style="1" hidden="1" customWidth="1"/>
    <col min="5366" max="5366" width="15.81640625" style="1" customWidth="1"/>
    <col min="5367" max="5367" width="18.453125" style="1" customWidth="1"/>
    <col min="5368" max="5372" width="0" style="1" hidden="1" customWidth="1"/>
    <col min="5373" max="5373" width="27.1796875" style="1" customWidth="1"/>
    <col min="5374" max="5376" width="0" style="1" hidden="1" customWidth="1"/>
    <col min="5377" max="5377" width="23.54296875" style="1" customWidth="1"/>
    <col min="5378" max="5613" width="11.453125" style="1"/>
    <col min="5614" max="5614" width="10.1796875" style="1" customWidth="1"/>
    <col min="5615" max="5615" width="95.81640625" style="1" customWidth="1"/>
    <col min="5616" max="5616" width="7.81640625" style="1" customWidth="1"/>
    <col min="5617" max="5617" width="14.1796875" style="1" customWidth="1"/>
    <col min="5618" max="5621" width="0" style="1" hidden="1" customWidth="1"/>
    <col min="5622" max="5622" width="15.81640625" style="1" customWidth="1"/>
    <col min="5623" max="5623" width="18.453125" style="1" customWidth="1"/>
    <col min="5624" max="5628" width="0" style="1" hidden="1" customWidth="1"/>
    <col min="5629" max="5629" width="27.1796875" style="1" customWidth="1"/>
    <col min="5630" max="5632" width="0" style="1" hidden="1" customWidth="1"/>
    <col min="5633" max="5633" width="23.54296875" style="1" customWidth="1"/>
    <col min="5634" max="5869" width="11.453125" style="1"/>
    <col min="5870" max="5870" width="10.1796875" style="1" customWidth="1"/>
    <col min="5871" max="5871" width="95.81640625" style="1" customWidth="1"/>
    <col min="5872" max="5872" width="7.81640625" style="1" customWidth="1"/>
    <col min="5873" max="5873" width="14.1796875" style="1" customWidth="1"/>
    <col min="5874" max="5877" width="0" style="1" hidden="1" customWidth="1"/>
    <col min="5878" max="5878" width="15.81640625" style="1" customWidth="1"/>
    <col min="5879" max="5879" width="18.453125" style="1" customWidth="1"/>
    <col min="5880" max="5884" width="0" style="1" hidden="1" customWidth="1"/>
    <col min="5885" max="5885" width="27.1796875" style="1" customWidth="1"/>
    <col min="5886" max="5888" width="0" style="1" hidden="1" customWidth="1"/>
    <col min="5889" max="5889" width="23.54296875" style="1" customWidth="1"/>
    <col min="5890" max="6125" width="11.453125" style="1"/>
    <col min="6126" max="6126" width="10.1796875" style="1" customWidth="1"/>
    <col min="6127" max="6127" width="95.81640625" style="1" customWidth="1"/>
    <col min="6128" max="6128" width="7.81640625" style="1" customWidth="1"/>
    <col min="6129" max="6129" width="14.1796875" style="1" customWidth="1"/>
    <col min="6130" max="6133" width="0" style="1" hidden="1" customWidth="1"/>
    <col min="6134" max="6134" width="15.81640625" style="1" customWidth="1"/>
    <col min="6135" max="6135" width="18.453125" style="1" customWidth="1"/>
    <col min="6136" max="6140" width="0" style="1" hidden="1" customWidth="1"/>
    <col min="6141" max="6141" width="27.1796875" style="1" customWidth="1"/>
    <col min="6142" max="6144" width="0" style="1" hidden="1" customWidth="1"/>
    <col min="6145" max="6145" width="23.54296875" style="1" customWidth="1"/>
    <col min="6146" max="6381" width="11.453125" style="1"/>
    <col min="6382" max="6382" width="10.1796875" style="1" customWidth="1"/>
    <col min="6383" max="6383" width="95.81640625" style="1" customWidth="1"/>
    <col min="6384" max="6384" width="7.81640625" style="1" customWidth="1"/>
    <col min="6385" max="6385" width="14.1796875" style="1" customWidth="1"/>
    <col min="6386" max="6389" width="0" style="1" hidden="1" customWidth="1"/>
    <col min="6390" max="6390" width="15.81640625" style="1" customWidth="1"/>
    <col min="6391" max="6391" width="18.453125" style="1" customWidth="1"/>
    <col min="6392" max="6396" width="0" style="1" hidden="1" customWidth="1"/>
    <col min="6397" max="6397" width="27.1796875" style="1" customWidth="1"/>
    <col min="6398" max="6400" width="0" style="1" hidden="1" customWidth="1"/>
    <col min="6401" max="6401" width="23.54296875" style="1" customWidth="1"/>
    <col min="6402" max="6637" width="11.453125" style="1"/>
    <col min="6638" max="6638" width="10.1796875" style="1" customWidth="1"/>
    <col min="6639" max="6639" width="95.81640625" style="1" customWidth="1"/>
    <col min="6640" max="6640" width="7.81640625" style="1" customWidth="1"/>
    <col min="6641" max="6641" width="14.1796875" style="1" customWidth="1"/>
    <col min="6642" max="6645" width="0" style="1" hidden="1" customWidth="1"/>
    <col min="6646" max="6646" width="15.81640625" style="1" customWidth="1"/>
    <col min="6647" max="6647" width="18.453125" style="1" customWidth="1"/>
    <col min="6648" max="6652" width="0" style="1" hidden="1" customWidth="1"/>
    <col min="6653" max="6653" width="27.1796875" style="1" customWidth="1"/>
    <col min="6654" max="6656" width="0" style="1" hidden="1" customWidth="1"/>
    <col min="6657" max="6657" width="23.54296875" style="1" customWidth="1"/>
    <col min="6658" max="6893" width="11.453125" style="1"/>
    <col min="6894" max="6894" width="10.1796875" style="1" customWidth="1"/>
    <col min="6895" max="6895" width="95.81640625" style="1" customWidth="1"/>
    <col min="6896" max="6896" width="7.81640625" style="1" customWidth="1"/>
    <col min="6897" max="6897" width="14.1796875" style="1" customWidth="1"/>
    <col min="6898" max="6901" width="0" style="1" hidden="1" customWidth="1"/>
    <col min="6902" max="6902" width="15.81640625" style="1" customWidth="1"/>
    <col min="6903" max="6903" width="18.453125" style="1" customWidth="1"/>
    <col min="6904" max="6908" width="0" style="1" hidden="1" customWidth="1"/>
    <col min="6909" max="6909" width="27.1796875" style="1" customWidth="1"/>
    <col min="6910" max="6912" width="0" style="1" hidden="1" customWidth="1"/>
    <col min="6913" max="6913" width="23.54296875" style="1" customWidth="1"/>
    <col min="6914" max="7149" width="11.453125" style="1"/>
    <col min="7150" max="7150" width="10.1796875" style="1" customWidth="1"/>
    <col min="7151" max="7151" width="95.81640625" style="1" customWidth="1"/>
    <col min="7152" max="7152" width="7.81640625" style="1" customWidth="1"/>
    <col min="7153" max="7153" width="14.1796875" style="1" customWidth="1"/>
    <col min="7154" max="7157" width="0" style="1" hidden="1" customWidth="1"/>
    <col min="7158" max="7158" width="15.81640625" style="1" customWidth="1"/>
    <col min="7159" max="7159" width="18.453125" style="1" customWidth="1"/>
    <col min="7160" max="7164" width="0" style="1" hidden="1" customWidth="1"/>
    <col min="7165" max="7165" width="27.1796875" style="1" customWidth="1"/>
    <col min="7166" max="7168" width="0" style="1" hidden="1" customWidth="1"/>
    <col min="7169" max="7169" width="23.54296875" style="1" customWidth="1"/>
    <col min="7170" max="7405" width="11.453125" style="1"/>
    <col min="7406" max="7406" width="10.1796875" style="1" customWidth="1"/>
    <col min="7407" max="7407" width="95.81640625" style="1" customWidth="1"/>
    <col min="7408" max="7408" width="7.81640625" style="1" customWidth="1"/>
    <col min="7409" max="7409" width="14.1796875" style="1" customWidth="1"/>
    <col min="7410" max="7413" width="0" style="1" hidden="1" customWidth="1"/>
    <col min="7414" max="7414" width="15.81640625" style="1" customWidth="1"/>
    <col min="7415" max="7415" width="18.453125" style="1" customWidth="1"/>
    <col min="7416" max="7420" width="0" style="1" hidden="1" customWidth="1"/>
    <col min="7421" max="7421" width="27.1796875" style="1" customWidth="1"/>
    <col min="7422" max="7424" width="0" style="1" hidden="1" customWidth="1"/>
    <col min="7425" max="7425" width="23.54296875" style="1" customWidth="1"/>
    <col min="7426" max="7661" width="11.453125" style="1"/>
    <col min="7662" max="7662" width="10.1796875" style="1" customWidth="1"/>
    <col min="7663" max="7663" width="95.81640625" style="1" customWidth="1"/>
    <col min="7664" max="7664" width="7.81640625" style="1" customWidth="1"/>
    <col min="7665" max="7665" width="14.1796875" style="1" customWidth="1"/>
    <col min="7666" max="7669" width="0" style="1" hidden="1" customWidth="1"/>
    <col min="7670" max="7670" width="15.81640625" style="1" customWidth="1"/>
    <col min="7671" max="7671" width="18.453125" style="1" customWidth="1"/>
    <col min="7672" max="7676" width="0" style="1" hidden="1" customWidth="1"/>
    <col min="7677" max="7677" width="27.1796875" style="1" customWidth="1"/>
    <col min="7678" max="7680" width="0" style="1" hidden="1" customWidth="1"/>
    <col min="7681" max="7681" width="23.54296875" style="1" customWidth="1"/>
    <col min="7682" max="7917" width="11.453125" style="1"/>
    <col min="7918" max="7918" width="10.1796875" style="1" customWidth="1"/>
    <col min="7919" max="7919" width="95.81640625" style="1" customWidth="1"/>
    <col min="7920" max="7920" width="7.81640625" style="1" customWidth="1"/>
    <col min="7921" max="7921" width="14.1796875" style="1" customWidth="1"/>
    <col min="7922" max="7925" width="0" style="1" hidden="1" customWidth="1"/>
    <col min="7926" max="7926" width="15.81640625" style="1" customWidth="1"/>
    <col min="7927" max="7927" width="18.453125" style="1" customWidth="1"/>
    <col min="7928" max="7932" width="0" style="1" hidden="1" customWidth="1"/>
    <col min="7933" max="7933" width="27.1796875" style="1" customWidth="1"/>
    <col min="7934" max="7936" width="0" style="1" hidden="1" customWidth="1"/>
    <col min="7937" max="7937" width="23.54296875" style="1" customWidth="1"/>
    <col min="7938" max="8173" width="11.453125" style="1"/>
    <col min="8174" max="8174" width="10.1796875" style="1" customWidth="1"/>
    <col min="8175" max="8175" width="95.81640625" style="1" customWidth="1"/>
    <col min="8176" max="8176" width="7.81640625" style="1" customWidth="1"/>
    <col min="8177" max="8177" width="14.1796875" style="1" customWidth="1"/>
    <col min="8178" max="8181" width="0" style="1" hidden="1" customWidth="1"/>
    <col min="8182" max="8182" width="15.81640625" style="1" customWidth="1"/>
    <col min="8183" max="8183" width="18.453125" style="1" customWidth="1"/>
    <col min="8184" max="8188" width="0" style="1" hidden="1" customWidth="1"/>
    <col min="8189" max="8189" width="27.1796875" style="1" customWidth="1"/>
    <col min="8190" max="8192" width="0" style="1" hidden="1" customWidth="1"/>
    <col min="8193" max="8193" width="23.54296875" style="1" customWidth="1"/>
    <col min="8194" max="8429" width="11.453125" style="1"/>
    <col min="8430" max="8430" width="10.1796875" style="1" customWidth="1"/>
    <col min="8431" max="8431" width="95.81640625" style="1" customWidth="1"/>
    <col min="8432" max="8432" width="7.81640625" style="1" customWidth="1"/>
    <col min="8433" max="8433" width="14.1796875" style="1" customWidth="1"/>
    <col min="8434" max="8437" width="0" style="1" hidden="1" customWidth="1"/>
    <col min="8438" max="8438" width="15.81640625" style="1" customWidth="1"/>
    <col min="8439" max="8439" width="18.453125" style="1" customWidth="1"/>
    <col min="8440" max="8444" width="0" style="1" hidden="1" customWidth="1"/>
    <col min="8445" max="8445" width="27.1796875" style="1" customWidth="1"/>
    <col min="8446" max="8448" width="0" style="1" hidden="1" customWidth="1"/>
    <col min="8449" max="8449" width="23.54296875" style="1" customWidth="1"/>
    <col min="8450" max="8685" width="11.453125" style="1"/>
    <col min="8686" max="8686" width="10.1796875" style="1" customWidth="1"/>
    <col min="8687" max="8687" width="95.81640625" style="1" customWidth="1"/>
    <col min="8688" max="8688" width="7.81640625" style="1" customWidth="1"/>
    <col min="8689" max="8689" width="14.1796875" style="1" customWidth="1"/>
    <col min="8690" max="8693" width="0" style="1" hidden="1" customWidth="1"/>
    <col min="8694" max="8694" width="15.81640625" style="1" customWidth="1"/>
    <col min="8695" max="8695" width="18.453125" style="1" customWidth="1"/>
    <col min="8696" max="8700" width="0" style="1" hidden="1" customWidth="1"/>
    <col min="8701" max="8701" width="27.1796875" style="1" customWidth="1"/>
    <col min="8702" max="8704" width="0" style="1" hidden="1" customWidth="1"/>
    <col min="8705" max="8705" width="23.54296875" style="1" customWidth="1"/>
    <col min="8706" max="8941" width="11.453125" style="1"/>
    <col min="8942" max="8942" width="10.1796875" style="1" customWidth="1"/>
    <col min="8943" max="8943" width="95.81640625" style="1" customWidth="1"/>
    <col min="8944" max="8944" width="7.81640625" style="1" customWidth="1"/>
    <col min="8945" max="8945" width="14.1796875" style="1" customWidth="1"/>
    <col min="8946" max="8949" width="0" style="1" hidden="1" customWidth="1"/>
    <col min="8950" max="8950" width="15.81640625" style="1" customWidth="1"/>
    <col min="8951" max="8951" width="18.453125" style="1" customWidth="1"/>
    <col min="8952" max="8956" width="0" style="1" hidden="1" customWidth="1"/>
    <col min="8957" max="8957" width="27.1796875" style="1" customWidth="1"/>
    <col min="8958" max="8960" width="0" style="1" hidden="1" customWidth="1"/>
    <col min="8961" max="8961" width="23.54296875" style="1" customWidth="1"/>
    <col min="8962" max="9197" width="11.453125" style="1"/>
    <col min="9198" max="9198" width="10.1796875" style="1" customWidth="1"/>
    <col min="9199" max="9199" width="95.81640625" style="1" customWidth="1"/>
    <col min="9200" max="9200" width="7.81640625" style="1" customWidth="1"/>
    <col min="9201" max="9201" width="14.1796875" style="1" customWidth="1"/>
    <col min="9202" max="9205" width="0" style="1" hidden="1" customWidth="1"/>
    <col min="9206" max="9206" width="15.81640625" style="1" customWidth="1"/>
    <col min="9207" max="9207" width="18.453125" style="1" customWidth="1"/>
    <col min="9208" max="9212" width="0" style="1" hidden="1" customWidth="1"/>
    <col min="9213" max="9213" width="27.1796875" style="1" customWidth="1"/>
    <col min="9214" max="9216" width="0" style="1" hidden="1" customWidth="1"/>
    <col min="9217" max="9217" width="23.54296875" style="1" customWidth="1"/>
    <col min="9218" max="9453" width="11.453125" style="1"/>
    <col min="9454" max="9454" width="10.1796875" style="1" customWidth="1"/>
    <col min="9455" max="9455" width="95.81640625" style="1" customWidth="1"/>
    <col min="9456" max="9456" width="7.81640625" style="1" customWidth="1"/>
    <col min="9457" max="9457" width="14.1796875" style="1" customWidth="1"/>
    <col min="9458" max="9461" width="0" style="1" hidden="1" customWidth="1"/>
    <col min="9462" max="9462" width="15.81640625" style="1" customWidth="1"/>
    <col min="9463" max="9463" width="18.453125" style="1" customWidth="1"/>
    <col min="9464" max="9468" width="0" style="1" hidden="1" customWidth="1"/>
    <col min="9469" max="9469" width="27.1796875" style="1" customWidth="1"/>
    <col min="9470" max="9472" width="0" style="1" hidden="1" customWidth="1"/>
    <col min="9473" max="9473" width="23.54296875" style="1" customWidth="1"/>
    <col min="9474" max="9709" width="11.453125" style="1"/>
    <col min="9710" max="9710" width="10.1796875" style="1" customWidth="1"/>
    <col min="9711" max="9711" width="95.81640625" style="1" customWidth="1"/>
    <col min="9712" max="9712" width="7.81640625" style="1" customWidth="1"/>
    <col min="9713" max="9713" width="14.1796875" style="1" customWidth="1"/>
    <col min="9714" max="9717" width="0" style="1" hidden="1" customWidth="1"/>
    <col min="9718" max="9718" width="15.81640625" style="1" customWidth="1"/>
    <col min="9719" max="9719" width="18.453125" style="1" customWidth="1"/>
    <col min="9720" max="9724" width="0" style="1" hidden="1" customWidth="1"/>
    <col min="9725" max="9725" width="27.1796875" style="1" customWidth="1"/>
    <col min="9726" max="9728" width="0" style="1" hidden="1" customWidth="1"/>
    <col min="9729" max="9729" width="23.54296875" style="1" customWidth="1"/>
    <col min="9730" max="9965" width="11.453125" style="1"/>
    <col min="9966" max="9966" width="10.1796875" style="1" customWidth="1"/>
    <col min="9967" max="9967" width="95.81640625" style="1" customWidth="1"/>
    <col min="9968" max="9968" width="7.81640625" style="1" customWidth="1"/>
    <col min="9969" max="9969" width="14.1796875" style="1" customWidth="1"/>
    <col min="9970" max="9973" width="0" style="1" hidden="1" customWidth="1"/>
    <col min="9974" max="9974" width="15.81640625" style="1" customWidth="1"/>
    <col min="9975" max="9975" width="18.453125" style="1" customWidth="1"/>
    <col min="9976" max="9980" width="0" style="1" hidden="1" customWidth="1"/>
    <col min="9981" max="9981" width="27.1796875" style="1" customWidth="1"/>
    <col min="9982" max="9984" width="0" style="1" hidden="1" customWidth="1"/>
    <col min="9985" max="9985" width="23.54296875" style="1" customWidth="1"/>
    <col min="9986" max="10221" width="11.453125" style="1"/>
    <col min="10222" max="10222" width="10.1796875" style="1" customWidth="1"/>
    <col min="10223" max="10223" width="95.81640625" style="1" customWidth="1"/>
    <col min="10224" max="10224" width="7.81640625" style="1" customWidth="1"/>
    <col min="10225" max="10225" width="14.1796875" style="1" customWidth="1"/>
    <col min="10226" max="10229" width="0" style="1" hidden="1" customWidth="1"/>
    <col min="10230" max="10230" width="15.81640625" style="1" customWidth="1"/>
    <col min="10231" max="10231" width="18.453125" style="1" customWidth="1"/>
    <col min="10232" max="10236" width="0" style="1" hidden="1" customWidth="1"/>
    <col min="10237" max="10237" width="27.1796875" style="1" customWidth="1"/>
    <col min="10238" max="10240" width="0" style="1" hidden="1" customWidth="1"/>
    <col min="10241" max="10241" width="23.54296875" style="1" customWidth="1"/>
    <col min="10242" max="10477" width="11.453125" style="1"/>
    <col min="10478" max="10478" width="10.1796875" style="1" customWidth="1"/>
    <col min="10479" max="10479" width="95.81640625" style="1" customWidth="1"/>
    <col min="10480" max="10480" width="7.81640625" style="1" customWidth="1"/>
    <col min="10481" max="10481" width="14.1796875" style="1" customWidth="1"/>
    <col min="10482" max="10485" width="0" style="1" hidden="1" customWidth="1"/>
    <col min="10486" max="10486" width="15.81640625" style="1" customWidth="1"/>
    <col min="10487" max="10487" width="18.453125" style="1" customWidth="1"/>
    <col min="10488" max="10492" width="0" style="1" hidden="1" customWidth="1"/>
    <col min="10493" max="10493" width="27.1796875" style="1" customWidth="1"/>
    <col min="10494" max="10496" width="0" style="1" hidden="1" customWidth="1"/>
    <col min="10497" max="10497" width="23.54296875" style="1" customWidth="1"/>
    <col min="10498" max="10733" width="11.453125" style="1"/>
    <col min="10734" max="10734" width="10.1796875" style="1" customWidth="1"/>
    <col min="10735" max="10735" width="95.81640625" style="1" customWidth="1"/>
    <col min="10736" max="10736" width="7.81640625" style="1" customWidth="1"/>
    <col min="10737" max="10737" width="14.1796875" style="1" customWidth="1"/>
    <col min="10738" max="10741" width="0" style="1" hidden="1" customWidth="1"/>
    <col min="10742" max="10742" width="15.81640625" style="1" customWidth="1"/>
    <col min="10743" max="10743" width="18.453125" style="1" customWidth="1"/>
    <col min="10744" max="10748" width="0" style="1" hidden="1" customWidth="1"/>
    <col min="10749" max="10749" width="27.1796875" style="1" customWidth="1"/>
    <col min="10750" max="10752" width="0" style="1" hidden="1" customWidth="1"/>
    <col min="10753" max="10753" width="23.54296875" style="1" customWidth="1"/>
    <col min="10754" max="10989" width="11.453125" style="1"/>
    <col min="10990" max="10990" width="10.1796875" style="1" customWidth="1"/>
    <col min="10991" max="10991" width="95.81640625" style="1" customWidth="1"/>
    <col min="10992" max="10992" width="7.81640625" style="1" customWidth="1"/>
    <col min="10993" max="10993" width="14.1796875" style="1" customWidth="1"/>
    <col min="10994" max="10997" width="0" style="1" hidden="1" customWidth="1"/>
    <col min="10998" max="10998" width="15.81640625" style="1" customWidth="1"/>
    <col min="10999" max="10999" width="18.453125" style="1" customWidth="1"/>
    <col min="11000" max="11004" width="0" style="1" hidden="1" customWidth="1"/>
    <col min="11005" max="11005" width="27.1796875" style="1" customWidth="1"/>
    <col min="11006" max="11008" width="0" style="1" hidden="1" customWidth="1"/>
    <col min="11009" max="11009" width="23.54296875" style="1" customWidth="1"/>
    <col min="11010" max="11245" width="11.453125" style="1"/>
    <col min="11246" max="11246" width="10.1796875" style="1" customWidth="1"/>
    <col min="11247" max="11247" width="95.81640625" style="1" customWidth="1"/>
    <col min="11248" max="11248" width="7.81640625" style="1" customWidth="1"/>
    <col min="11249" max="11249" width="14.1796875" style="1" customWidth="1"/>
    <col min="11250" max="11253" width="0" style="1" hidden="1" customWidth="1"/>
    <col min="11254" max="11254" width="15.81640625" style="1" customWidth="1"/>
    <col min="11255" max="11255" width="18.453125" style="1" customWidth="1"/>
    <col min="11256" max="11260" width="0" style="1" hidden="1" customWidth="1"/>
    <col min="11261" max="11261" width="27.1796875" style="1" customWidth="1"/>
    <col min="11262" max="11264" width="0" style="1" hidden="1" customWidth="1"/>
    <col min="11265" max="11265" width="23.54296875" style="1" customWidth="1"/>
    <col min="11266" max="11501" width="11.453125" style="1"/>
    <col min="11502" max="11502" width="10.1796875" style="1" customWidth="1"/>
    <col min="11503" max="11503" width="95.81640625" style="1" customWidth="1"/>
    <col min="11504" max="11504" width="7.81640625" style="1" customWidth="1"/>
    <col min="11505" max="11505" width="14.1796875" style="1" customWidth="1"/>
    <col min="11506" max="11509" width="0" style="1" hidden="1" customWidth="1"/>
    <col min="11510" max="11510" width="15.81640625" style="1" customWidth="1"/>
    <col min="11511" max="11511" width="18.453125" style="1" customWidth="1"/>
    <col min="11512" max="11516" width="0" style="1" hidden="1" customWidth="1"/>
    <col min="11517" max="11517" width="27.1796875" style="1" customWidth="1"/>
    <col min="11518" max="11520" width="0" style="1" hidden="1" customWidth="1"/>
    <col min="11521" max="11521" width="23.54296875" style="1" customWidth="1"/>
    <col min="11522" max="11757" width="11.453125" style="1"/>
    <col min="11758" max="11758" width="10.1796875" style="1" customWidth="1"/>
    <col min="11759" max="11759" width="95.81640625" style="1" customWidth="1"/>
    <col min="11760" max="11760" width="7.81640625" style="1" customWidth="1"/>
    <col min="11761" max="11761" width="14.1796875" style="1" customWidth="1"/>
    <col min="11762" max="11765" width="0" style="1" hidden="1" customWidth="1"/>
    <col min="11766" max="11766" width="15.81640625" style="1" customWidth="1"/>
    <col min="11767" max="11767" width="18.453125" style="1" customWidth="1"/>
    <col min="11768" max="11772" width="0" style="1" hidden="1" customWidth="1"/>
    <col min="11773" max="11773" width="27.1796875" style="1" customWidth="1"/>
    <col min="11774" max="11776" width="0" style="1" hidden="1" customWidth="1"/>
    <col min="11777" max="11777" width="23.54296875" style="1" customWidth="1"/>
    <col min="11778" max="12013" width="11.453125" style="1"/>
    <col min="12014" max="12014" width="10.1796875" style="1" customWidth="1"/>
    <col min="12015" max="12015" width="95.81640625" style="1" customWidth="1"/>
    <col min="12016" max="12016" width="7.81640625" style="1" customWidth="1"/>
    <col min="12017" max="12017" width="14.1796875" style="1" customWidth="1"/>
    <col min="12018" max="12021" width="0" style="1" hidden="1" customWidth="1"/>
    <col min="12022" max="12022" width="15.81640625" style="1" customWidth="1"/>
    <col min="12023" max="12023" width="18.453125" style="1" customWidth="1"/>
    <col min="12024" max="12028" width="0" style="1" hidden="1" customWidth="1"/>
    <col min="12029" max="12029" width="27.1796875" style="1" customWidth="1"/>
    <col min="12030" max="12032" width="0" style="1" hidden="1" customWidth="1"/>
    <col min="12033" max="12033" width="23.54296875" style="1" customWidth="1"/>
    <col min="12034" max="12269" width="11.453125" style="1"/>
    <col min="12270" max="12270" width="10.1796875" style="1" customWidth="1"/>
    <col min="12271" max="12271" width="95.81640625" style="1" customWidth="1"/>
    <col min="12272" max="12272" width="7.81640625" style="1" customWidth="1"/>
    <col min="12273" max="12273" width="14.1796875" style="1" customWidth="1"/>
    <col min="12274" max="12277" width="0" style="1" hidden="1" customWidth="1"/>
    <col min="12278" max="12278" width="15.81640625" style="1" customWidth="1"/>
    <col min="12279" max="12279" width="18.453125" style="1" customWidth="1"/>
    <col min="12280" max="12284" width="0" style="1" hidden="1" customWidth="1"/>
    <col min="12285" max="12285" width="27.1796875" style="1" customWidth="1"/>
    <col min="12286" max="12288" width="0" style="1" hidden="1" customWidth="1"/>
    <col min="12289" max="12289" width="23.54296875" style="1" customWidth="1"/>
    <col min="12290" max="12525" width="11.453125" style="1"/>
    <col min="12526" max="12526" width="10.1796875" style="1" customWidth="1"/>
    <col min="12527" max="12527" width="95.81640625" style="1" customWidth="1"/>
    <col min="12528" max="12528" width="7.81640625" style="1" customWidth="1"/>
    <col min="12529" max="12529" width="14.1796875" style="1" customWidth="1"/>
    <col min="12530" max="12533" width="0" style="1" hidden="1" customWidth="1"/>
    <col min="12534" max="12534" width="15.81640625" style="1" customWidth="1"/>
    <col min="12535" max="12535" width="18.453125" style="1" customWidth="1"/>
    <col min="12536" max="12540" width="0" style="1" hidden="1" customWidth="1"/>
    <col min="12541" max="12541" width="27.1796875" style="1" customWidth="1"/>
    <col min="12542" max="12544" width="0" style="1" hidden="1" customWidth="1"/>
    <col min="12545" max="12545" width="23.54296875" style="1" customWidth="1"/>
    <col min="12546" max="12781" width="11.453125" style="1"/>
    <col min="12782" max="12782" width="10.1796875" style="1" customWidth="1"/>
    <col min="12783" max="12783" width="95.81640625" style="1" customWidth="1"/>
    <col min="12784" max="12784" width="7.81640625" style="1" customWidth="1"/>
    <col min="12785" max="12785" width="14.1796875" style="1" customWidth="1"/>
    <col min="12786" max="12789" width="0" style="1" hidden="1" customWidth="1"/>
    <col min="12790" max="12790" width="15.81640625" style="1" customWidth="1"/>
    <col min="12791" max="12791" width="18.453125" style="1" customWidth="1"/>
    <col min="12792" max="12796" width="0" style="1" hidden="1" customWidth="1"/>
    <col min="12797" max="12797" width="27.1796875" style="1" customWidth="1"/>
    <col min="12798" max="12800" width="0" style="1" hidden="1" customWidth="1"/>
    <col min="12801" max="12801" width="23.54296875" style="1" customWidth="1"/>
    <col min="12802" max="13037" width="11.453125" style="1"/>
    <col min="13038" max="13038" width="10.1796875" style="1" customWidth="1"/>
    <col min="13039" max="13039" width="95.81640625" style="1" customWidth="1"/>
    <col min="13040" max="13040" width="7.81640625" style="1" customWidth="1"/>
    <col min="13041" max="13041" width="14.1796875" style="1" customWidth="1"/>
    <col min="13042" max="13045" width="0" style="1" hidden="1" customWidth="1"/>
    <col min="13046" max="13046" width="15.81640625" style="1" customWidth="1"/>
    <col min="13047" max="13047" width="18.453125" style="1" customWidth="1"/>
    <col min="13048" max="13052" width="0" style="1" hidden="1" customWidth="1"/>
    <col min="13053" max="13053" width="27.1796875" style="1" customWidth="1"/>
    <col min="13054" max="13056" width="0" style="1" hidden="1" customWidth="1"/>
    <col min="13057" max="13057" width="23.54296875" style="1" customWidth="1"/>
    <col min="13058" max="13293" width="11.453125" style="1"/>
    <col min="13294" max="13294" width="10.1796875" style="1" customWidth="1"/>
    <col min="13295" max="13295" width="95.81640625" style="1" customWidth="1"/>
    <col min="13296" max="13296" width="7.81640625" style="1" customWidth="1"/>
    <col min="13297" max="13297" width="14.1796875" style="1" customWidth="1"/>
    <col min="13298" max="13301" width="0" style="1" hidden="1" customWidth="1"/>
    <col min="13302" max="13302" width="15.81640625" style="1" customWidth="1"/>
    <col min="13303" max="13303" width="18.453125" style="1" customWidth="1"/>
    <col min="13304" max="13308" width="0" style="1" hidden="1" customWidth="1"/>
    <col min="13309" max="13309" width="27.1796875" style="1" customWidth="1"/>
    <col min="13310" max="13312" width="0" style="1" hidden="1" customWidth="1"/>
    <col min="13313" max="13313" width="23.54296875" style="1" customWidth="1"/>
    <col min="13314" max="13549" width="11.453125" style="1"/>
    <col min="13550" max="13550" width="10.1796875" style="1" customWidth="1"/>
    <col min="13551" max="13551" width="95.81640625" style="1" customWidth="1"/>
    <col min="13552" max="13552" width="7.81640625" style="1" customWidth="1"/>
    <col min="13553" max="13553" width="14.1796875" style="1" customWidth="1"/>
    <col min="13554" max="13557" width="0" style="1" hidden="1" customWidth="1"/>
    <col min="13558" max="13558" width="15.81640625" style="1" customWidth="1"/>
    <col min="13559" max="13559" width="18.453125" style="1" customWidth="1"/>
    <col min="13560" max="13564" width="0" style="1" hidden="1" customWidth="1"/>
    <col min="13565" max="13565" width="27.1796875" style="1" customWidth="1"/>
    <col min="13566" max="13568" width="0" style="1" hidden="1" customWidth="1"/>
    <col min="13569" max="13569" width="23.54296875" style="1" customWidth="1"/>
    <col min="13570" max="13805" width="11.453125" style="1"/>
    <col min="13806" max="13806" width="10.1796875" style="1" customWidth="1"/>
    <col min="13807" max="13807" width="95.81640625" style="1" customWidth="1"/>
    <col min="13808" max="13808" width="7.81640625" style="1" customWidth="1"/>
    <col min="13809" max="13809" width="14.1796875" style="1" customWidth="1"/>
    <col min="13810" max="13813" width="0" style="1" hidden="1" customWidth="1"/>
    <col min="13814" max="13814" width="15.81640625" style="1" customWidth="1"/>
    <col min="13815" max="13815" width="18.453125" style="1" customWidth="1"/>
    <col min="13816" max="13820" width="0" style="1" hidden="1" customWidth="1"/>
    <col min="13821" max="13821" width="27.1796875" style="1" customWidth="1"/>
    <col min="13822" max="13824" width="0" style="1" hidden="1" customWidth="1"/>
    <col min="13825" max="13825" width="23.54296875" style="1" customWidth="1"/>
    <col min="13826" max="14061" width="11.453125" style="1"/>
    <col min="14062" max="14062" width="10.1796875" style="1" customWidth="1"/>
    <col min="14063" max="14063" width="95.81640625" style="1" customWidth="1"/>
    <col min="14064" max="14064" width="7.81640625" style="1" customWidth="1"/>
    <col min="14065" max="14065" width="14.1796875" style="1" customWidth="1"/>
    <col min="14066" max="14069" width="0" style="1" hidden="1" customWidth="1"/>
    <col min="14070" max="14070" width="15.81640625" style="1" customWidth="1"/>
    <col min="14071" max="14071" width="18.453125" style="1" customWidth="1"/>
    <col min="14072" max="14076" width="0" style="1" hidden="1" customWidth="1"/>
    <col min="14077" max="14077" width="27.1796875" style="1" customWidth="1"/>
    <col min="14078" max="14080" width="0" style="1" hidden="1" customWidth="1"/>
    <col min="14081" max="14081" width="23.54296875" style="1" customWidth="1"/>
    <col min="14082" max="14317" width="11.453125" style="1"/>
    <col min="14318" max="14318" width="10.1796875" style="1" customWidth="1"/>
    <col min="14319" max="14319" width="95.81640625" style="1" customWidth="1"/>
    <col min="14320" max="14320" width="7.81640625" style="1" customWidth="1"/>
    <col min="14321" max="14321" width="14.1796875" style="1" customWidth="1"/>
    <col min="14322" max="14325" width="0" style="1" hidden="1" customWidth="1"/>
    <col min="14326" max="14326" width="15.81640625" style="1" customWidth="1"/>
    <col min="14327" max="14327" width="18.453125" style="1" customWidth="1"/>
    <col min="14328" max="14332" width="0" style="1" hidden="1" customWidth="1"/>
    <col min="14333" max="14333" width="27.1796875" style="1" customWidth="1"/>
    <col min="14334" max="14336" width="0" style="1" hidden="1" customWidth="1"/>
    <col min="14337" max="14337" width="23.54296875" style="1" customWidth="1"/>
    <col min="14338" max="14573" width="11.453125" style="1"/>
    <col min="14574" max="14574" width="10.1796875" style="1" customWidth="1"/>
    <col min="14575" max="14575" width="95.81640625" style="1" customWidth="1"/>
    <col min="14576" max="14576" width="7.81640625" style="1" customWidth="1"/>
    <col min="14577" max="14577" width="14.1796875" style="1" customWidth="1"/>
    <col min="14578" max="14581" width="0" style="1" hidden="1" customWidth="1"/>
    <col min="14582" max="14582" width="15.81640625" style="1" customWidth="1"/>
    <col min="14583" max="14583" width="18.453125" style="1" customWidth="1"/>
    <col min="14584" max="14588" width="0" style="1" hidden="1" customWidth="1"/>
    <col min="14589" max="14589" width="27.1796875" style="1" customWidth="1"/>
    <col min="14590" max="14592" width="0" style="1" hidden="1" customWidth="1"/>
    <col min="14593" max="14593" width="23.54296875" style="1" customWidth="1"/>
    <col min="14594" max="14829" width="11.453125" style="1"/>
    <col min="14830" max="14830" width="10.1796875" style="1" customWidth="1"/>
    <col min="14831" max="14831" width="95.81640625" style="1" customWidth="1"/>
    <col min="14832" max="14832" width="7.81640625" style="1" customWidth="1"/>
    <col min="14833" max="14833" width="14.1796875" style="1" customWidth="1"/>
    <col min="14834" max="14837" width="0" style="1" hidden="1" customWidth="1"/>
    <col min="14838" max="14838" width="15.81640625" style="1" customWidth="1"/>
    <col min="14839" max="14839" width="18.453125" style="1" customWidth="1"/>
    <col min="14840" max="14844" width="0" style="1" hidden="1" customWidth="1"/>
    <col min="14845" max="14845" width="27.1796875" style="1" customWidth="1"/>
    <col min="14846" max="14848" width="0" style="1" hidden="1" customWidth="1"/>
    <col min="14849" max="14849" width="23.54296875" style="1" customWidth="1"/>
    <col min="14850" max="15085" width="11.453125" style="1"/>
    <col min="15086" max="15086" width="10.1796875" style="1" customWidth="1"/>
    <col min="15087" max="15087" width="95.81640625" style="1" customWidth="1"/>
    <col min="15088" max="15088" width="7.81640625" style="1" customWidth="1"/>
    <col min="15089" max="15089" width="14.1796875" style="1" customWidth="1"/>
    <col min="15090" max="15093" width="0" style="1" hidden="1" customWidth="1"/>
    <col min="15094" max="15094" width="15.81640625" style="1" customWidth="1"/>
    <col min="15095" max="15095" width="18.453125" style="1" customWidth="1"/>
    <col min="15096" max="15100" width="0" style="1" hidden="1" customWidth="1"/>
    <col min="15101" max="15101" width="27.1796875" style="1" customWidth="1"/>
    <col min="15102" max="15104" width="0" style="1" hidden="1" customWidth="1"/>
    <col min="15105" max="15105" width="23.54296875" style="1" customWidth="1"/>
    <col min="15106" max="15341" width="11.453125" style="1"/>
    <col min="15342" max="15342" width="10.1796875" style="1" customWidth="1"/>
    <col min="15343" max="15343" width="95.81640625" style="1" customWidth="1"/>
    <col min="15344" max="15344" width="7.81640625" style="1" customWidth="1"/>
    <col min="15345" max="15345" width="14.1796875" style="1" customWidth="1"/>
    <col min="15346" max="15349" width="0" style="1" hidden="1" customWidth="1"/>
    <col min="15350" max="15350" width="15.81640625" style="1" customWidth="1"/>
    <col min="15351" max="15351" width="18.453125" style="1" customWidth="1"/>
    <col min="15352" max="15356" width="0" style="1" hidden="1" customWidth="1"/>
    <col min="15357" max="15357" width="27.1796875" style="1" customWidth="1"/>
    <col min="15358" max="15360" width="0" style="1" hidden="1" customWidth="1"/>
    <col min="15361" max="15361" width="23.54296875" style="1" customWidth="1"/>
    <col min="15362" max="15597" width="11.453125" style="1"/>
    <col min="15598" max="15598" width="10.1796875" style="1" customWidth="1"/>
    <col min="15599" max="15599" width="95.81640625" style="1" customWidth="1"/>
    <col min="15600" max="15600" width="7.81640625" style="1" customWidth="1"/>
    <col min="15601" max="15601" width="14.1796875" style="1" customWidth="1"/>
    <col min="15602" max="15605" width="0" style="1" hidden="1" customWidth="1"/>
    <col min="15606" max="15606" width="15.81640625" style="1" customWidth="1"/>
    <col min="15607" max="15607" width="18.453125" style="1" customWidth="1"/>
    <col min="15608" max="15612" width="0" style="1" hidden="1" customWidth="1"/>
    <col min="15613" max="15613" width="27.1796875" style="1" customWidth="1"/>
    <col min="15614" max="15616" width="0" style="1" hidden="1" customWidth="1"/>
    <col min="15617" max="15617" width="23.54296875" style="1" customWidth="1"/>
    <col min="15618" max="15853" width="11.453125" style="1"/>
    <col min="15854" max="15854" width="10.1796875" style="1" customWidth="1"/>
    <col min="15855" max="15855" width="95.81640625" style="1" customWidth="1"/>
    <col min="15856" max="15856" width="7.81640625" style="1" customWidth="1"/>
    <col min="15857" max="15857" width="14.1796875" style="1" customWidth="1"/>
    <col min="15858" max="15861" width="0" style="1" hidden="1" customWidth="1"/>
    <col min="15862" max="15862" width="15.81640625" style="1" customWidth="1"/>
    <col min="15863" max="15863" width="18.453125" style="1" customWidth="1"/>
    <col min="15864" max="15868" width="0" style="1" hidden="1" customWidth="1"/>
    <col min="15869" max="15869" width="27.1796875" style="1" customWidth="1"/>
    <col min="15870" max="15872" width="0" style="1" hidden="1" customWidth="1"/>
    <col min="15873" max="15873" width="23.54296875" style="1" customWidth="1"/>
    <col min="15874" max="16109" width="11.453125" style="1"/>
    <col min="16110" max="16110" width="10.1796875" style="1" customWidth="1"/>
    <col min="16111" max="16111" width="95.81640625" style="1" customWidth="1"/>
    <col min="16112" max="16112" width="7.81640625" style="1" customWidth="1"/>
    <col min="16113" max="16113" width="14.1796875" style="1" customWidth="1"/>
    <col min="16114" max="16117" width="0" style="1" hidden="1" customWidth="1"/>
    <col min="16118" max="16118" width="15.81640625" style="1" customWidth="1"/>
    <col min="16119" max="16119" width="18.453125" style="1" customWidth="1"/>
    <col min="16120" max="16124" width="0" style="1" hidden="1" customWidth="1"/>
    <col min="16125" max="16125" width="27.1796875" style="1" customWidth="1"/>
    <col min="16126" max="16128" width="0" style="1" hidden="1" customWidth="1"/>
    <col min="16129" max="16129" width="23.54296875" style="1" customWidth="1"/>
    <col min="16130" max="16318" width="11.453125" style="1"/>
    <col min="16319" max="16383" width="11.453125" style="1" customWidth="1"/>
    <col min="16384" max="16384" width="11.453125" style="1"/>
  </cols>
  <sheetData>
    <row r="1" spans="2:12" ht="15" thickBot="1">
      <c r="B1" s="4"/>
      <c r="C1" s="37"/>
      <c r="D1" s="38"/>
      <c r="E1" s="1"/>
    </row>
    <row r="2" spans="2:12">
      <c r="B2" s="115" t="s">
        <v>8</v>
      </c>
      <c r="C2" s="118" t="s">
        <v>0</v>
      </c>
      <c r="D2" s="121" t="s">
        <v>1</v>
      </c>
      <c r="E2" s="124" t="s">
        <v>9</v>
      </c>
    </row>
    <row r="3" spans="2:12">
      <c r="B3" s="116"/>
      <c r="C3" s="119"/>
      <c r="D3" s="122"/>
      <c r="E3" s="125"/>
    </row>
    <row r="4" spans="2:12" ht="13" thickBot="1">
      <c r="B4" s="117"/>
      <c r="C4" s="120"/>
      <c r="D4" s="123"/>
      <c r="E4" s="126"/>
    </row>
    <row r="5" spans="2:12" s="91" customFormat="1" ht="13">
      <c r="B5" s="5"/>
      <c r="C5" s="6"/>
      <c r="D5" s="21"/>
      <c r="E5" s="70"/>
    </row>
    <row r="6" spans="2:12" s="91" customFormat="1" ht="13">
      <c r="B6" s="65">
        <v>1</v>
      </c>
      <c r="C6" s="66" t="s">
        <v>96</v>
      </c>
      <c r="D6" s="67"/>
      <c r="E6" s="74"/>
    </row>
    <row r="7" spans="2:12" s="91" customFormat="1" ht="13">
      <c r="B7" s="7"/>
      <c r="C7" s="9"/>
      <c r="D7" s="21"/>
      <c r="E7" s="75"/>
    </row>
    <row r="8" spans="2:12" s="2" customFormat="1" ht="13">
      <c r="B8" s="64" t="s">
        <v>97</v>
      </c>
      <c r="C8" s="60" t="s">
        <v>98</v>
      </c>
      <c r="D8" s="69"/>
      <c r="E8" s="73"/>
    </row>
    <row r="9" spans="2:12" s="91" customFormat="1" ht="143">
      <c r="B9" s="7"/>
      <c r="C9" s="85" t="s">
        <v>642</v>
      </c>
      <c r="D9" s="21"/>
      <c r="E9" s="75"/>
      <c r="H9" s="84"/>
    </row>
    <row r="10" spans="2:12" s="91" customFormat="1" ht="286">
      <c r="B10" s="7"/>
      <c r="C10" s="85" t="s">
        <v>643</v>
      </c>
      <c r="D10" s="21"/>
      <c r="E10" s="75"/>
      <c r="H10" s="84"/>
    </row>
    <row r="11" spans="2:12" s="91" customFormat="1" ht="247">
      <c r="B11" s="7"/>
      <c r="C11" s="85" t="s">
        <v>304</v>
      </c>
      <c r="D11" s="21"/>
      <c r="E11" s="75"/>
      <c r="H11" s="112"/>
      <c r="I11" s="113"/>
      <c r="J11" s="112"/>
      <c r="L11" s="112"/>
    </row>
    <row r="12" spans="2:12" s="91" customFormat="1" ht="130">
      <c r="B12" s="7"/>
      <c r="C12" s="85" t="s">
        <v>100</v>
      </c>
      <c r="D12" s="21"/>
      <c r="E12" s="75"/>
      <c r="H12" s="112"/>
      <c r="I12" s="113"/>
      <c r="J12" s="112"/>
      <c r="L12" s="112"/>
    </row>
    <row r="13" spans="2:12" s="91" customFormat="1" ht="14.5">
      <c r="B13" s="95"/>
      <c r="C13" s="96" t="s">
        <v>95</v>
      </c>
      <c r="D13" s="97" t="s">
        <v>10</v>
      </c>
      <c r="E13" s="98">
        <v>0</v>
      </c>
      <c r="H13" s="114"/>
    </row>
    <row r="14" spans="2:12" s="2" customFormat="1" ht="13">
      <c r="B14" s="64" t="s">
        <v>82</v>
      </c>
      <c r="C14" s="60" t="s">
        <v>99</v>
      </c>
      <c r="D14" s="69"/>
      <c r="E14" s="73"/>
    </row>
    <row r="15" spans="2:12" s="91" customFormat="1" ht="377">
      <c r="B15" s="22"/>
      <c r="C15" s="86" t="s">
        <v>305</v>
      </c>
      <c r="D15" s="21"/>
      <c r="E15" s="71"/>
      <c r="H15" s="87"/>
      <c r="I15" s="113"/>
      <c r="J15" s="84"/>
      <c r="L15" s="84"/>
    </row>
    <row r="16" spans="2:12" s="91" customFormat="1" ht="195">
      <c r="B16" s="22"/>
      <c r="C16" s="86" t="s">
        <v>644</v>
      </c>
      <c r="D16" s="21"/>
      <c r="E16" s="71"/>
      <c r="H16" s="88"/>
      <c r="I16" s="113"/>
      <c r="J16" s="84"/>
      <c r="L16" s="84"/>
    </row>
    <row r="17" spans="2:12" s="91" customFormat="1" ht="260">
      <c r="B17" s="22"/>
      <c r="C17" s="86" t="s">
        <v>645</v>
      </c>
      <c r="D17" s="21"/>
      <c r="E17" s="71"/>
      <c r="H17" s="88"/>
      <c r="I17" s="113"/>
      <c r="J17" s="84"/>
      <c r="L17" s="84"/>
    </row>
    <row r="18" spans="2:12" s="91" customFormat="1" ht="14.5">
      <c r="B18" s="95"/>
      <c r="C18" s="96" t="s">
        <v>95</v>
      </c>
      <c r="D18" s="97" t="s">
        <v>10</v>
      </c>
      <c r="E18" s="98">
        <v>0</v>
      </c>
      <c r="H18" s="114"/>
    </row>
    <row r="19" spans="2:12" s="2" customFormat="1" ht="13">
      <c r="B19" s="64" t="s">
        <v>102</v>
      </c>
      <c r="C19" s="60" t="s">
        <v>101</v>
      </c>
      <c r="D19" s="69"/>
      <c r="E19" s="73"/>
    </row>
    <row r="20" spans="2:12" s="91" customFormat="1" ht="208">
      <c r="B20" s="7"/>
      <c r="C20" s="85" t="s">
        <v>381</v>
      </c>
      <c r="D20" s="21"/>
      <c r="E20" s="71"/>
      <c r="H20" s="84"/>
      <c r="I20" s="113"/>
      <c r="J20" s="84"/>
    </row>
    <row r="21" spans="2:12" s="91" customFormat="1" ht="195">
      <c r="B21" s="7"/>
      <c r="C21" s="85" t="s">
        <v>646</v>
      </c>
      <c r="D21" s="21"/>
      <c r="E21" s="71"/>
      <c r="H21" s="84"/>
      <c r="I21" s="113"/>
      <c r="J21" s="84"/>
    </row>
    <row r="22" spans="2:12" s="91" customFormat="1" ht="13">
      <c r="B22" s="7"/>
      <c r="C22" s="63" t="s">
        <v>95</v>
      </c>
      <c r="D22" s="21" t="s">
        <v>10</v>
      </c>
      <c r="E22" s="76">
        <v>0</v>
      </c>
    </row>
    <row r="23" spans="2:12" s="2" customFormat="1" ht="13">
      <c r="B23" s="64" t="s">
        <v>83</v>
      </c>
      <c r="C23" s="60" t="s">
        <v>361</v>
      </c>
      <c r="D23" s="69"/>
      <c r="E23" s="73"/>
    </row>
    <row r="24" spans="2:12" s="91" customFormat="1" ht="234">
      <c r="B24" s="7"/>
      <c r="C24" s="85" t="s">
        <v>647</v>
      </c>
      <c r="D24" s="21"/>
      <c r="E24" s="71"/>
      <c r="H24" s="84"/>
      <c r="I24" s="113"/>
      <c r="J24" s="84"/>
    </row>
    <row r="25" spans="2:12" s="91" customFormat="1" ht="13">
      <c r="B25" s="95"/>
      <c r="C25" s="96" t="s">
        <v>95</v>
      </c>
      <c r="D25" s="97" t="s">
        <v>10</v>
      </c>
      <c r="E25" s="98">
        <v>0</v>
      </c>
    </row>
    <row r="26" spans="2:12" s="2" customFormat="1" ht="13">
      <c r="B26" s="64" t="s">
        <v>84</v>
      </c>
      <c r="C26" s="60" t="s">
        <v>347</v>
      </c>
      <c r="D26" s="69"/>
      <c r="E26" s="73"/>
    </row>
    <row r="27" spans="2:12" s="91" customFormat="1" ht="299">
      <c r="B27" s="7"/>
      <c r="C27" s="85" t="s">
        <v>648</v>
      </c>
      <c r="D27" s="21"/>
      <c r="E27" s="72"/>
      <c r="H27" s="84"/>
      <c r="J27" s="89"/>
    </row>
    <row r="28" spans="2:12" s="91" customFormat="1" ht="130">
      <c r="B28" s="7"/>
      <c r="C28" s="85" t="s">
        <v>382</v>
      </c>
      <c r="D28" s="21"/>
      <c r="E28" s="72"/>
      <c r="H28" s="84"/>
      <c r="J28" s="89"/>
    </row>
    <row r="29" spans="2:12" s="91" customFormat="1" ht="13">
      <c r="B29" s="95"/>
      <c r="C29" s="96" t="s">
        <v>95</v>
      </c>
      <c r="D29" s="97" t="s">
        <v>10</v>
      </c>
      <c r="E29" s="98">
        <v>0</v>
      </c>
    </row>
    <row r="30" spans="2:12" s="91" customFormat="1" ht="13">
      <c r="B30" s="99">
        <v>2</v>
      </c>
      <c r="C30" s="100" t="s">
        <v>6</v>
      </c>
      <c r="D30" s="101"/>
      <c r="E30" s="102"/>
    </row>
    <row r="31" spans="2:12" s="91" customFormat="1" ht="13">
      <c r="B31" s="7"/>
      <c r="C31" s="9"/>
      <c r="D31" s="21"/>
      <c r="E31" s="75"/>
    </row>
    <row r="32" spans="2:12" s="2" customFormat="1" ht="13">
      <c r="B32" s="64" t="s">
        <v>85</v>
      </c>
      <c r="C32" s="60" t="s">
        <v>103</v>
      </c>
      <c r="D32" s="69"/>
      <c r="E32" s="73"/>
    </row>
    <row r="33" spans="2:8" s="91" customFormat="1" ht="156">
      <c r="B33" s="7"/>
      <c r="C33" s="85" t="s">
        <v>383</v>
      </c>
      <c r="D33" s="21"/>
      <c r="E33" s="75"/>
      <c r="H33" s="84"/>
    </row>
    <row r="34" spans="2:8" s="91" customFormat="1" ht="14.5">
      <c r="B34" s="7"/>
      <c r="C34" s="63" t="s">
        <v>104</v>
      </c>
      <c r="D34" s="21" t="s">
        <v>263</v>
      </c>
      <c r="E34" s="76">
        <v>0</v>
      </c>
      <c r="H34" s="114"/>
    </row>
    <row r="35" spans="2:8" s="2" customFormat="1" ht="13">
      <c r="B35" s="64" t="s">
        <v>86</v>
      </c>
      <c r="C35" s="60" t="s">
        <v>105</v>
      </c>
      <c r="D35" s="69"/>
      <c r="E35" s="73"/>
    </row>
    <row r="36" spans="2:8" s="91" customFormat="1" ht="260">
      <c r="B36" s="7"/>
      <c r="C36" s="85" t="s">
        <v>649</v>
      </c>
      <c r="D36" s="21"/>
      <c r="E36" s="75"/>
      <c r="H36" s="84"/>
    </row>
    <row r="37" spans="2:8" s="91" customFormat="1" ht="14.5">
      <c r="B37" s="12" t="s">
        <v>351</v>
      </c>
      <c r="C37" s="90" t="s">
        <v>106</v>
      </c>
      <c r="D37" s="21"/>
      <c r="E37" s="76"/>
      <c r="H37" s="114"/>
    </row>
    <row r="38" spans="2:8" s="91" customFormat="1" ht="26">
      <c r="B38" s="12"/>
      <c r="C38" s="85" t="s">
        <v>108</v>
      </c>
      <c r="D38" s="21"/>
      <c r="E38" s="76"/>
      <c r="H38" s="114"/>
    </row>
    <row r="39" spans="2:8" s="91" customFormat="1" ht="14.5">
      <c r="B39" s="7"/>
      <c r="C39" s="63" t="s">
        <v>107</v>
      </c>
      <c r="D39" s="21" t="s">
        <v>88</v>
      </c>
      <c r="E39" s="76">
        <v>0</v>
      </c>
      <c r="H39" s="114"/>
    </row>
    <row r="40" spans="2:8" s="91" customFormat="1" ht="14.5">
      <c r="B40" s="12" t="s">
        <v>352</v>
      </c>
      <c r="C40" s="90" t="s">
        <v>109</v>
      </c>
      <c r="D40" s="21"/>
      <c r="E40" s="76"/>
      <c r="H40" s="114"/>
    </row>
    <row r="41" spans="2:8" s="91" customFormat="1" ht="26">
      <c r="B41" s="12"/>
      <c r="C41" s="85" t="s">
        <v>111</v>
      </c>
      <c r="D41" s="21"/>
      <c r="E41" s="76"/>
      <c r="H41" s="114"/>
    </row>
    <row r="42" spans="2:8" s="91" customFormat="1" ht="14.5">
      <c r="B42" s="7"/>
      <c r="C42" s="63" t="s">
        <v>107</v>
      </c>
      <c r="D42" s="21" t="s">
        <v>88</v>
      </c>
      <c r="E42" s="76">
        <v>0</v>
      </c>
      <c r="H42" s="114"/>
    </row>
    <row r="43" spans="2:8" s="91" customFormat="1" ht="14.5">
      <c r="B43" s="12" t="s">
        <v>353</v>
      </c>
      <c r="C43" s="90" t="s">
        <v>110</v>
      </c>
      <c r="D43" s="21"/>
      <c r="E43" s="76"/>
      <c r="H43" s="114"/>
    </row>
    <row r="44" spans="2:8" s="91" customFormat="1" ht="26">
      <c r="B44" s="12"/>
      <c r="C44" s="85" t="s">
        <v>112</v>
      </c>
      <c r="D44" s="21"/>
      <c r="E44" s="76"/>
      <c r="H44" s="114"/>
    </row>
    <row r="45" spans="2:8" s="91" customFormat="1" ht="14.5">
      <c r="B45" s="7"/>
      <c r="C45" s="63" t="s">
        <v>107</v>
      </c>
      <c r="D45" s="21" t="s">
        <v>88</v>
      </c>
      <c r="E45" s="76">
        <v>0</v>
      </c>
      <c r="H45" s="114"/>
    </row>
    <row r="46" spans="2:8" s="2" customFormat="1" ht="13">
      <c r="B46" s="64" t="s">
        <v>87</v>
      </c>
      <c r="C46" s="60" t="s">
        <v>363</v>
      </c>
      <c r="D46" s="69"/>
      <c r="E46" s="73"/>
    </row>
    <row r="47" spans="2:8" s="91" customFormat="1" ht="195">
      <c r="B47" s="7"/>
      <c r="C47" s="85" t="s">
        <v>362</v>
      </c>
      <c r="D47" s="21"/>
      <c r="E47" s="75"/>
      <c r="H47" s="84"/>
    </row>
    <row r="48" spans="2:8" s="91" customFormat="1" ht="14.5">
      <c r="B48" s="7"/>
      <c r="C48" s="63" t="s">
        <v>107</v>
      </c>
      <c r="D48" s="21" t="s">
        <v>88</v>
      </c>
      <c r="E48" s="76">
        <v>0</v>
      </c>
      <c r="H48" s="114"/>
    </row>
    <row r="49" spans="2:8" s="2" customFormat="1" ht="13">
      <c r="B49" s="64" t="s">
        <v>89</v>
      </c>
      <c r="C49" s="60" t="s">
        <v>345</v>
      </c>
      <c r="D49" s="69"/>
      <c r="E49" s="73"/>
    </row>
    <row r="50" spans="2:8" s="91" customFormat="1" ht="231.65" customHeight="1">
      <c r="B50" s="7"/>
      <c r="C50" s="85" t="s">
        <v>650</v>
      </c>
      <c r="D50" s="21"/>
      <c r="E50" s="75"/>
      <c r="H50" s="84"/>
    </row>
    <row r="51" spans="2:8" s="91" customFormat="1" ht="14.5">
      <c r="B51" s="7"/>
      <c r="C51" s="63" t="s">
        <v>104</v>
      </c>
      <c r="D51" s="21" t="s">
        <v>263</v>
      </c>
      <c r="E51" s="76">
        <v>0</v>
      </c>
      <c r="H51" s="114"/>
    </row>
    <row r="52" spans="2:8" s="2" customFormat="1" ht="13">
      <c r="B52" s="64" t="s">
        <v>90</v>
      </c>
      <c r="C52" s="60" t="s">
        <v>348</v>
      </c>
      <c r="D52" s="69"/>
      <c r="E52" s="73"/>
    </row>
    <row r="53" spans="2:8" s="91" customFormat="1" ht="130">
      <c r="B53" s="7"/>
      <c r="C53" s="85" t="s">
        <v>113</v>
      </c>
      <c r="D53" s="21"/>
      <c r="E53" s="75"/>
      <c r="H53" s="84"/>
    </row>
    <row r="54" spans="2:8" s="91" customFormat="1" ht="14.5">
      <c r="B54" s="7"/>
      <c r="C54" s="63" t="s">
        <v>104</v>
      </c>
      <c r="D54" s="21" t="s">
        <v>263</v>
      </c>
      <c r="E54" s="76">
        <v>0</v>
      </c>
      <c r="H54" s="114"/>
    </row>
    <row r="55" spans="2:8" s="2" customFormat="1" ht="13">
      <c r="B55" s="64" t="s">
        <v>117</v>
      </c>
      <c r="C55" s="60" t="s">
        <v>114</v>
      </c>
      <c r="D55" s="69"/>
      <c r="E55" s="73"/>
    </row>
    <row r="56" spans="2:8" s="91" customFormat="1" ht="151.25" customHeight="1">
      <c r="B56" s="7"/>
      <c r="C56" s="85" t="s">
        <v>651</v>
      </c>
      <c r="D56" s="21"/>
      <c r="E56" s="75"/>
      <c r="H56" s="84"/>
    </row>
    <row r="57" spans="2:8" s="91" customFormat="1" ht="14.5">
      <c r="B57" s="12" t="s">
        <v>364</v>
      </c>
      <c r="C57" s="90" t="s">
        <v>368</v>
      </c>
      <c r="D57" s="21"/>
      <c r="E57" s="76"/>
      <c r="H57" s="114"/>
    </row>
    <row r="58" spans="2:8" s="91" customFormat="1" ht="14.5">
      <c r="B58" s="7"/>
      <c r="C58" s="63" t="s">
        <v>115</v>
      </c>
      <c r="D58" s="21" t="s">
        <v>116</v>
      </c>
      <c r="E58" s="76">
        <v>0</v>
      </c>
      <c r="H58" s="114"/>
    </row>
    <row r="59" spans="2:8" s="91" customFormat="1" ht="14.5">
      <c r="B59" s="12" t="s">
        <v>365</v>
      </c>
      <c r="C59" s="90" t="s">
        <v>386</v>
      </c>
      <c r="D59" s="21"/>
      <c r="E59" s="76"/>
      <c r="H59" s="114"/>
    </row>
    <row r="60" spans="2:8" s="91" customFormat="1" ht="14.5">
      <c r="B60" s="7"/>
      <c r="C60" s="63" t="s">
        <v>115</v>
      </c>
      <c r="D60" s="21" t="s">
        <v>116</v>
      </c>
      <c r="E60" s="76">
        <v>0</v>
      </c>
      <c r="H60" s="114"/>
    </row>
    <row r="61" spans="2:8" s="91" customFormat="1" ht="14.5">
      <c r="B61" s="12" t="s">
        <v>366</v>
      </c>
      <c r="C61" s="90" t="s">
        <v>369</v>
      </c>
      <c r="D61" s="21"/>
      <c r="E61" s="76"/>
      <c r="H61" s="114"/>
    </row>
    <row r="62" spans="2:8" s="91" customFormat="1" ht="14.5">
      <c r="B62" s="7"/>
      <c r="C62" s="63" t="s">
        <v>115</v>
      </c>
      <c r="D62" s="21" t="s">
        <v>116</v>
      </c>
      <c r="E62" s="76">
        <v>0</v>
      </c>
      <c r="H62" s="114"/>
    </row>
    <row r="63" spans="2:8" s="91" customFormat="1" ht="14.5">
      <c r="B63" s="12" t="s">
        <v>367</v>
      </c>
      <c r="C63" s="90" t="s">
        <v>370</v>
      </c>
      <c r="D63" s="21"/>
      <c r="E63" s="76"/>
      <c r="H63" s="114"/>
    </row>
    <row r="64" spans="2:8" s="91" customFormat="1" ht="14.5">
      <c r="B64" s="7"/>
      <c r="C64" s="63" t="s">
        <v>107</v>
      </c>
      <c r="D64" s="21" t="s">
        <v>88</v>
      </c>
      <c r="E64" s="76">
        <v>0</v>
      </c>
      <c r="H64" s="114"/>
    </row>
    <row r="65" spans="2:8" s="2" customFormat="1" ht="13">
      <c r="B65" s="64" t="s">
        <v>119</v>
      </c>
      <c r="C65" s="60" t="s">
        <v>388</v>
      </c>
      <c r="D65" s="69"/>
      <c r="E65" s="73"/>
    </row>
    <row r="66" spans="2:8" s="91" customFormat="1" ht="130">
      <c r="B66" s="7"/>
      <c r="C66" s="85" t="s">
        <v>392</v>
      </c>
      <c r="D66" s="21"/>
      <c r="E66" s="75"/>
      <c r="H66" s="84"/>
    </row>
    <row r="67" spans="2:8" s="91" customFormat="1" ht="14.5">
      <c r="B67" s="12" t="s">
        <v>409</v>
      </c>
      <c r="C67" s="90" t="s">
        <v>389</v>
      </c>
      <c r="D67" s="21"/>
      <c r="E67" s="76"/>
      <c r="H67" s="114"/>
    </row>
    <row r="68" spans="2:8" s="2" customFormat="1" ht="13">
      <c r="B68" s="7"/>
      <c r="C68" s="63" t="s">
        <v>107</v>
      </c>
      <c r="D68" s="21" t="s">
        <v>88</v>
      </c>
      <c r="E68" s="76">
        <v>0</v>
      </c>
    </row>
    <row r="69" spans="2:8" s="91" customFormat="1" ht="13">
      <c r="B69" s="12" t="s">
        <v>411</v>
      </c>
      <c r="C69" s="90" t="s">
        <v>390</v>
      </c>
      <c r="D69" s="21"/>
      <c r="E69" s="76"/>
      <c r="H69" s="84"/>
    </row>
    <row r="70" spans="2:8" s="91" customFormat="1" ht="14.5">
      <c r="B70" s="7"/>
      <c r="C70" s="63" t="s">
        <v>107</v>
      </c>
      <c r="D70" s="21" t="s">
        <v>88</v>
      </c>
      <c r="E70" s="76">
        <v>0</v>
      </c>
      <c r="H70" s="114"/>
    </row>
    <row r="71" spans="2:8" s="91" customFormat="1" ht="14.5">
      <c r="B71" s="12" t="s">
        <v>410</v>
      </c>
      <c r="C71" s="90" t="s">
        <v>391</v>
      </c>
      <c r="D71" s="21"/>
      <c r="E71" s="76"/>
      <c r="H71" s="114"/>
    </row>
    <row r="72" spans="2:8" s="91" customFormat="1" ht="14.5">
      <c r="B72" s="7"/>
      <c r="C72" s="63" t="s">
        <v>107</v>
      </c>
      <c r="D72" s="21" t="s">
        <v>88</v>
      </c>
      <c r="E72" s="76">
        <v>0</v>
      </c>
      <c r="H72" s="114"/>
    </row>
    <row r="73" spans="2:8" s="91" customFormat="1" ht="14.5">
      <c r="B73" s="64" t="s">
        <v>125</v>
      </c>
      <c r="C73" s="60" t="s">
        <v>393</v>
      </c>
      <c r="D73" s="69"/>
      <c r="E73" s="73"/>
      <c r="H73" s="114"/>
    </row>
    <row r="74" spans="2:8" s="91" customFormat="1" ht="14.5">
      <c r="B74" s="12" t="s">
        <v>682</v>
      </c>
      <c r="C74" s="90" t="s">
        <v>681</v>
      </c>
      <c r="D74" s="21"/>
      <c r="E74" s="76"/>
      <c r="H74" s="114"/>
    </row>
    <row r="75" spans="2:8" s="91" customFormat="1" ht="195">
      <c r="B75" s="7"/>
      <c r="C75" s="85" t="s">
        <v>652</v>
      </c>
      <c r="D75" s="21"/>
      <c r="E75" s="75"/>
      <c r="H75" s="114"/>
    </row>
    <row r="76" spans="2:8" s="91" customFormat="1" ht="14.5">
      <c r="B76" s="7"/>
      <c r="C76" s="63" t="s">
        <v>104</v>
      </c>
      <c r="D76" s="21" t="s">
        <v>263</v>
      </c>
      <c r="E76" s="76">
        <v>0</v>
      </c>
      <c r="H76" s="114"/>
    </row>
    <row r="77" spans="2:8" s="91" customFormat="1" ht="14.5">
      <c r="B77" s="12" t="s">
        <v>685</v>
      </c>
      <c r="C77" s="90" t="s">
        <v>683</v>
      </c>
      <c r="D77" s="21"/>
      <c r="E77" s="76"/>
      <c r="H77" s="114"/>
    </row>
    <row r="78" spans="2:8" s="91" customFormat="1" ht="143">
      <c r="B78" s="7"/>
      <c r="C78" s="85" t="s">
        <v>684</v>
      </c>
      <c r="D78" s="21"/>
      <c r="E78" s="76"/>
      <c r="H78" s="114"/>
    </row>
    <row r="79" spans="2:8" s="91" customFormat="1" ht="14.5">
      <c r="B79" s="7"/>
      <c r="C79" s="63" t="s">
        <v>104</v>
      </c>
      <c r="D79" s="21" t="s">
        <v>263</v>
      </c>
      <c r="E79" s="76">
        <v>0</v>
      </c>
      <c r="H79" s="114"/>
    </row>
    <row r="80" spans="2:8" s="91" customFormat="1" ht="14.5">
      <c r="B80" s="7"/>
      <c r="C80" s="63"/>
      <c r="D80" s="21"/>
      <c r="E80" s="76"/>
      <c r="H80" s="114"/>
    </row>
    <row r="81" spans="2:8" s="91" customFormat="1" ht="14.5">
      <c r="B81" s="64" t="s">
        <v>133</v>
      </c>
      <c r="C81" s="60" t="s">
        <v>394</v>
      </c>
      <c r="D81" s="69"/>
      <c r="E81" s="73"/>
      <c r="H81" s="114"/>
    </row>
    <row r="82" spans="2:8" s="2" customFormat="1" ht="182">
      <c r="B82" s="7"/>
      <c r="C82" s="85" t="s">
        <v>396</v>
      </c>
      <c r="D82" s="21"/>
      <c r="E82" s="75"/>
    </row>
    <row r="83" spans="2:8" s="91" customFormat="1" ht="14.5">
      <c r="B83" s="7"/>
      <c r="C83" s="63" t="s">
        <v>142</v>
      </c>
      <c r="D83" s="21" t="s">
        <v>395</v>
      </c>
      <c r="E83" s="76">
        <v>0</v>
      </c>
      <c r="H83" s="84"/>
    </row>
    <row r="84" spans="2:8" s="91" customFormat="1" ht="14.5">
      <c r="B84" s="64" t="s">
        <v>137</v>
      </c>
      <c r="C84" s="60" t="s">
        <v>118</v>
      </c>
      <c r="D84" s="69"/>
      <c r="E84" s="73"/>
      <c r="H84" s="114"/>
    </row>
    <row r="85" spans="2:8" s="91" customFormat="1" ht="195">
      <c r="B85" s="7"/>
      <c r="C85" s="85" t="s">
        <v>666</v>
      </c>
      <c r="D85" s="21"/>
      <c r="E85" s="75"/>
      <c r="H85" s="114"/>
    </row>
    <row r="86" spans="2:8" s="91" customFormat="1" ht="14.5">
      <c r="B86" s="7" t="s">
        <v>371</v>
      </c>
      <c r="C86" s="85" t="s">
        <v>668</v>
      </c>
      <c r="D86" s="21"/>
      <c r="E86" s="75"/>
      <c r="H86" s="114"/>
    </row>
    <row r="87" spans="2:8" s="91" customFormat="1" ht="14.5">
      <c r="B87" s="7"/>
      <c r="C87" s="63" t="s">
        <v>104</v>
      </c>
      <c r="D87" s="21" t="s">
        <v>263</v>
      </c>
      <c r="E87" s="76">
        <v>0</v>
      </c>
      <c r="H87" s="114"/>
    </row>
    <row r="88" spans="2:8" s="91" customFormat="1" ht="14.5">
      <c r="B88" s="7" t="s">
        <v>372</v>
      </c>
      <c r="C88" s="85" t="s">
        <v>667</v>
      </c>
      <c r="D88" s="21"/>
      <c r="E88" s="75"/>
      <c r="H88" s="114"/>
    </row>
    <row r="89" spans="2:8" s="91" customFormat="1" ht="14.5">
      <c r="B89" s="7"/>
      <c r="C89" s="63" t="s">
        <v>104</v>
      </c>
      <c r="D89" s="21" t="s">
        <v>263</v>
      </c>
      <c r="E89" s="76">
        <v>0</v>
      </c>
      <c r="H89" s="114"/>
    </row>
    <row r="90" spans="2:8" s="91" customFormat="1" ht="14.5">
      <c r="B90" s="64" t="s">
        <v>139</v>
      </c>
      <c r="C90" s="60" t="s">
        <v>120</v>
      </c>
      <c r="D90" s="69"/>
      <c r="E90" s="73"/>
      <c r="H90" s="114"/>
    </row>
    <row r="91" spans="2:8" s="91" customFormat="1" ht="195">
      <c r="B91" s="7"/>
      <c r="C91" s="85" t="s">
        <v>653</v>
      </c>
      <c r="D91" s="21"/>
      <c r="E91" s="75"/>
      <c r="H91" s="114"/>
    </row>
    <row r="92" spans="2:8" s="91" customFormat="1" ht="14.5">
      <c r="B92" s="12" t="s">
        <v>669</v>
      </c>
      <c r="C92" s="90" t="s">
        <v>121</v>
      </c>
      <c r="D92" s="21"/>
      <c r="E92" s="76"/>
      <c r="H92" s="114"/>
    </row>
    <row r="93" spans="2:8" s="91" customFormat="1" ht="14.5">
      <c r="B93" s="12"/>
      <c r="C93" s="85" t="s">
        <v>122</v>
      </c>
      <c r="D93" s="21"/>
      <c r="E93" s="76"/>
      <c r="H93" s="114"/>
    </row>
    <row r="94" spans="2:8" s="91" customFormat="1" ht="14.5">
      <c r="B94" s="7"/>
      <c r="C94" s="63" t="s">
        <v>104</v>
      </c>
      <c r="D94" s="21" t="s">
        <v>263</v>
      </c>
      <c r="E94" s="76">
        <v>0</v>
      </c>
      <c r="H94" s="114"/>
    </row>
    <row r="95" spans="2:8" s="91" customFormat="1" ht="14.5">
      <c r="B95" s="12" t="s">
        <v>670</v>
      </c>
      <c r="C95" s="90" t="s">
        <v>123</v>
      </c>
      <c r="D95" s="21"/>
      <c r="E95" s="76"/>
      <c r="H95" s="114"/>
    </row>
    <row r="96" spans="2:8" s="91" customFormat="1" ht="14.5">
      <c r="B96" s="12"/>
      <c r="C96" s="85" t="s">
        <v>124</v>
      </c>
      <c r="D96" s="21"/>
      <c r="E96" s="76"/>
      <c r="H96" s="114"/>
    </row>
    <row r="97" spans="2:8" s="91" customFormat="1" ht="14.5">
      <c r="B97" s="7"/>
      <c r="C97" s="63" t="s">
        <v>104</v>
      </c>
      <c r="D97" s="21" t="s">
        <v>263</v>
      </c>
      <c r="E97" s="76">
        <v>0</v>
      </c>
      <c r="H97" s="114"/>
    </row>
    <row r="98" spans="2:8" s="91" customFormat="1" ht="14.5">
      <c r="B98" s="64" t="s">
        <v>344</v>
      </c>
      <c r="C98" s="60" t="s">
        <v>129</v>
      </c>
      <c r="D98" s="69"/>
      <c r="E98" s="73"/>
      <c r="H98" s="114"/>
    </row>
    <row r="99" spans="2:8" s="91" customFormat="1" ht="104">
      <c r="B99" s="7"/>
      <c r="C99" s="85" t="s">
        <v>654</v>
      </c>
      <c r="D99" s="21"/>
      <c r="E99" s="75"/>
      <c r="H99" s="114"/>
    </row>
    <row r="100" spans="2:8" s="2" customFormat="1" ht="13">
      <c r="B100" s="12" t="s">
        <v>700</v>
      </c>
      <c r="C100" s="90" t="s">
        <v>126</v>
      </c>
      <c r="D100" s="21"/>
      <c r="E100" s="76"/>
    </row>
    <row r="101" spans="2:8" s="91" customFormat="1" ht="13">
      <c r="B101" s="7"/>
      <c r="C101" s="63" t="s">
        <v>107</v>
      </c>
      <c r="D101" s="21" t="s">
        <v>88</v>
      </c>
      <c r="E101" s="76">
        <v>0</v>
      </c>
      <c r="H101" s="84"/>
    </row>
    <row r="102" spans="2:8" s="91" customFormat="1" ht="14.5">
      <c r="B102" s="12" t="s">
        <v>701</v>
      </c>
      <c r="C102" s="90" t="s">
        <v>127</v>
      </c>
      <c r="D102" s="21"/>
      <c r="E102" s="76"/>
      <c r="H102" s="114"/>
    </row>
    <row r="103" spans="2:8" s="2" customFormat="1" ht="13">
      <c r="B103" s="7"/>
      <c r="C103" s="63" t="s">
        <v>107</v>
      </c>
      <c r="D103" s="21" t="s">
        <v>88</v>
      </c>
      <c r="E103" s="76">
        <v>0</v>
      </c>
    </row>
    <row r="104" spans="2:8" s="91" customFormat="1" ht="13">
      <c r="B104" s="12" t="s">
        <v>702</v>
      </c>
      <c r="C104" s="90" t="s">
        <v>128</v>
      </c>
      <c r="D104" s="21"/>
      <c r="E104" s="76"/>
      <c r="H104" s="84"/>
    </row>
    <row r="105" spans="2:8" s="91" customFormat="1" ht="14.5">
      <c r="B105" s="7"/>
      <c r="C105" s="63" t="s">
        <v>107</v>
      </c>
      <c r="D105" s="21" t="s">
        <v>88</v>
      </c>
      <c r="E105" s="76">
        <v>0</v>
      </c>
      <c r="H105" s="114"/>
    </row>
    <row r="106" spans="2:8" s="2" customFormat="1" ht="13">
      <c r="B106" s="12" t="s">
        <v>703</v>
      </c>
      <c r="C106" s="90" t="s">
        <v>132</v>
      </c>
      <c r="D106" s="21"/>
      <c r="E106" s="76"/>
    </row>
    <row r="107" spans="2:8" s="91" customFormat="1" ht="26">
      <c r="B107" s="7"/>
      <c r="C107" s="63" t="s">
        <v>130</v>
      </c>
      <c r="D107" s="21"/>
      <c r="E107" s="76"/>
      <c r="H107" s="84"/>
    </row>
    <row r="108" spans="2:8" s="91" customFormat="1" ht="14.5">
      <c r="B108" s="12"/>
      <c r="C108" s="63" t="s">
        <v>107</v>
      </c>
      <c r="D108" s="21" t="s">
        <v>88</v>
      </c>
      <c r="E108" s="76">
        <v>0</v>
      </c>
      <c r="H108" s="114"/>
    </row>
    <row r="109" spans="2:8" s="91" customFormat="1" ht="13">
      <c r="B109" s="12" t="s">
        <v>704</v>
      </c>
      <c r="C109" s="90" t="s">
        <v>131</v>
      </c>
      <c r="D109" s="21"/>
      <c r="E109" s="76"/>
    </row>
    <row r="110" spans="2:8" s="91" customFormat="1" ht="52">
      <c r="B110" s="7"/>
      <c r="C110" s="63" t="s">
        <v>655</v>
      </c>
      <c r="D110" s="21"/>
      <c r="E110" s="76"/>
    </row>
    <row r="111" spans="2:8" s="2" customFormat="1" ht="13">
      <c r="B111" s="7"/>
      <c r="C111" s="63" t="s">
        <v>107</v>
      </c>
      <c r="D111" s="21" t="s">
        <v>88</v>
      </c>
      <c r="E111" s="76">
        <v>0</v>
      </c>
    </row>
    <row r="112" spans="2:8" s="91" customFormat="1" ht="13">
      <c r="B112" s="7"/>
      <c r="C112" s="63"/>
      <c r="D112" s="21"/>
      <c r="E112" s="76"/>
      <c r="H112" s="84"/>
    </row>
    <row r="113" spans="2:8" s="91" customFormat="1" ht="14.5">
      <c r="B113" s="64" t="s">
        <v>373</v>
      </c>
      <c r="C113" s="60" t="s">
        <v>134</v>
      </c>
      <c r="D113" s="69"/>
      <c r="E113" s="73"/>
      <c r="H113" s="114"/>
    </row>
    <row r="114" spans="2:8" s="2" customFormat="1" ht="147.65" customHeight="1">
      <c r="B114" s="7"/>
      <c r="C114" s="85" t="s">
        <v>135</v>
      </c>
      <c r="D114" s="21"/>
      <c r="E114" s="75"/>
      <c r="H114" s="114"/>
    </row>
    <row r="115" spans="2:8" s="91" customFormat="1" ht="14.5">
      <c r="B115" s="7"/>
      <c r="C115" s="63" t="s">
        <v>115</v>
      </c>
      <c r="D115" s="21" t="s">
        <v>116</v>
      </c>
      <c r="E115" s="76">
        <v>0</v>
      </c>
      <c r="H115" s="114"/>
    </row>
    <row r="116" spans="2:8" s="91" customFormat="1" ht="14.5">
      <c r="B116" s="64" t="s">
        <v>671</v>
      </c>
      <c r="C116" s="60" t="s">
        <v>136</v>
      </c>
      <c r="D116" s="69"/>
      <c r="E116" s="73"/>
      <c r="H116" s="114"/>
    </row>
    <row r="117" spans="2:8" s="2" customFormat="1" ht="270" customHeight="1">
      <c r="B117" s="7"/>
      <c r="C117" s="85" t="s">
        <v>397</v>
      </c>
      <c r="D117" s="21"/>
      <c r="E117" s="75"/>
      <c r="H117" s="114"/>
    </row>
    <row r="118" spans="2:8" s="91" customFormat="1" ht="14.5">
      <c r="B118" s="7"/>
      <c r="C118" s="63" t="s">
        <v>107</v>
      </c>
      <c r="D118" s="21" t="s">
        <v>88</v>
      </c>
      <c r="E118" s="76">
        <v>0</v>
      </c>
      <c r="H118" s="114"/>
    </row>
    <row r="119" spans="2:8" s="91" customFormat="1" ht="14.5">
      <c r="B119" s="64" t="s">
        <v>672</v>
      </c>
      <c r="C119" s="60" t="s">
        <v>140</v>
      </c>
      <c r="D119" s="69"/>
      <c r="E119" s="73"/>
      <c r="H119" s="114"/>
    </row>
    <row r="120" spans="2:8" s="91" customFormat="1" ht="182">
      <c r="B120" s="7"/>
      <c r="C120" s="85" t="s">
        <v>374</v>
      </c>
      <c r="D120" s="21"/>
      <c r="E120" s="75"/>
      <c r="H120" s="114"/>
    </row>
    <row r="121" spans="2:8" s="91" customFormat="1" ht="14.5">
      <c r="B121" s="7"/>
      <c r="C121" s="108" t="s">
        <v>107</v>
      </c>
      <c r="D121" s="21" t="s">
        <v>88</v>
      </c>
      <c r="E121" s="76">
        <v>0</v>
      </c>
      <c r="H121" s="114"/>
    </row>
    <row r="122" spans="2:8" s="91" customFormat="1" ht="14.5">
      <c r="B122" s="64" t="s">
        <v>673</v>
      </c>
      <c r="C122" s="60" t="s">
        <v>398</v>
      </c>
      <c r="D122" s="69"/>
      <c r="E122" s="73"/>
      <c r="H122" s="114"/>
    </row>
    <row r="123" spans="2:8" s="91" customFormat="1" ht="91">
      <c r="B123" s="7"/>
      <c r="C123" s="85" t="s">
        <v>399</v>
      </c>
      <c r="D123" s="21"/>
      <c r="E123" s="75"/>
      <c r="H123" s="114"/>
    </row>
    <row r="124" spans="2:8" s="2" customFormat="1" ht="14.5">
      <c r="B124" s="7"/>
      <c r="C124" s="63" t="s">
        <v>115</v>
      </c>
      <c r="D124" s="21" t="s">
        <v>116</v>
      </c>
      <c r="E124" s="76">
        <v>0</v>
      </c>
      <c r="H124" s="114"/>
    </row>
    <row r="125" spans="2:8" s="91" customFormat="1" ht="14.5">
      <c r="B125" s="64" t="s">
        <v>674</v>
      </c>
      <c r="C125" s="60" t="s">
        <v>400</v>
      </c>
      <c r="D125" s="69"/>
      <c r="E125" s="73"/>
      <c r="H125" s="114"/>
    </row>
    <row r="126" spans="2:8" s="91" customFormat="1" ht="14.5">
      <c r="B126" s="12" t="s">
        <v>705</v>
      </c>
      <c r="C126" s="90" t="s">
        <v>401</v>
      </c>
      <c r="D126" s="21"/>
      <c r="E126" s="76"/>
      <c r="H126" s="114"/>
    </row>
    <row r="127" spans="2:8" s="2" customFormat="1" ht="117">
      <c r="B127" s="7"/>
      <c r="C127" s="85" t="s">
        <v>707</v>
      </c>
      <c r="D127" s="21"/>
      <c r="E127" s="75"/>
      <c r="H127" s="114"/>
    </row>
    <row r="128" spans="2:8" s="91" customFormat="1" ht="14.5">
      <c r="B128" s="7"/>
      <c r="C128" s="63" t="s">
        <v>115</v>
      </c>
      <c r="D128" s="21" t="s">
        <v>116</v>
      </c>
      <c r="E128" s="76">
        <v>0</v>
      </c>
      <c r="H128" s="114"/>
    </row>
    <row r="129" spans="2:8" s="91" customFormat="1" ht="14.5">
      <c r="B129" s="12" t="s">
        <v>706</v>
      </c>
      <c r="C129" s="90" t="s">
        <v>708</v>
      </c>
      <c r="D129" s="21"/>
      <c r="E129" s="76"/>
      <c r="H129" s="114"/>
    </row>
    <row r="130" spans="2:8" s="2" customFormat="1" ht="26">
      <c r="B130" s="12"/>
      <c r="C130" s="85" t="s">
        <v>709</v>
      </c>
      <c r="D130" s="21"/>
      <c r="E130" s="76"/>
      <c r="H130" s="114"/>
    </row>
    <row r="131" spans="2:8" s="91" customFormat="1" ht="14.5">
      <c r="B131" s="7"/>
      <c r="C131" s="63" t="s">
        <v>115</v>
      </c>
      <c r="D131" s="21" t="s">
        <v>116</v>
      </c>
      <c r="E131" s="76">
        <v>0</v>
      </c>
      <c r="H131" s="114"/>
    </row>
    <row r="132" spans="2:8" s="91" customFormat="1" ht="14.5">
      <c r="B132" s="12" t="s">
        <v>706</v>
      </c>
      <c r="C132" s="90" t="s">
        <v>402</v>
      </c>
      <c r="D132" s="21"/>
      <c r="E132" s="76"/>
      <c r="H132" s="114"/>
    </row>
    <row r="133" spans="2:8" s="2" customFormat="1" ht="117">
      <c r="B133" s="7"/>
      <c r="C133" s="85" t="s">
        <v>710</v>
      </c>
      <c r="D133" s="21"/>
      <c r="E133" s="75"/>
      <c r="H133" s="114"/>
    </row>
    <row r="134" spans="2:8" s="2" customFormat="1" ht="13">
      <c r="B134" s="7"/>
      <c r="C134" s="63" t="s">
        <v>115</v>
      </c>
      <c r="D134" s="21" t="s">
        <v>116</v>
      </c>
      <c r="E134" s="76">
        <v>0</v>
      </c>
    </row>
    <row r="135" spans="2:8" s="91" customFormat="1" ht="13">
      <c r="B135" s="65">
        <v>3</v>
      </c>
      <c r="C135" s="66" t="s">
        <v>403</v>
      </c>
      <c r="D135" s="67"/>
      <c r="E135" s="74"/>
      <c r="H135" s="84"/>
    </row>
    <row r="136" spans="2:8" s="91" customFormat="1" ht="14.5">
      <c r="B136" s="7"/>
      <c r="C136" s="9"/>
      <c r="D136" s="21"/>
      <c r="E136" s="75"/>
      <c r="H136" s="114"/>
    </row>
    <row r="137" spans="2:8" s="91" customFormat="1" ht="13">
      <c r="B137" s="64" t="s">
        <v>475</v>
      </c>
      <c r="C137" s="60" t="s">
        <v>105</v>
      </c>
      <c r="D137" s="69"/>
      <c r="E137" s="73"/>
    </row>
    <row r="138" spans="2:8" s="91" customFormat="1" ht="39">
      <c r="B138" s="7"/>
      <c r="C138" s="85" t="s">
        <v>404</v>
      </c>
      <c r="D138" s="21"/>
      <c r="E138" s="75"/>
    </row>
    <row r="139" spans="2:8" s="2" customFormat="1" ht="13">
      <c r="B139" s="12" t="s">
        <v>476</v>
      </c>
      <c r="C139" s="90" t="s">
        <v>110</v>
      </c>
      <c r="D139" s="21"/>
      <c r="E139" s="76"/>
    </row>
    <row r="140" spans="2:8" s="91" customFormat="1" ht="26">
      <c r="B140" s="12"/>
      <c r="C140" s="85" t="s">
        <v>112</v>
      </c>
      <c r="D140" s="21"/>
      <c r="E140" s="76"/>
      <c r="H140" s="84"/>
    </row>
    <row r="141" spans="2:8" s="91" customFormat="1" ht="14.5">
      <c r="B141" s="7"/>
      <c r="C141" s="63" t="s">
        <v>107</v>
      </c>
      <c r="D141" s="21" t="s">
        <v>88</v>
      </c>
      <c r="E141" s="76">
        <v>0</v>
      </c>
      <c r="H141" s="114"/>
    </row>
    <row r="142" spans="2:8" s="2" customFormat="1" ht="13">
      <c r="B142" s="64" t="s">
        <v>477</v>
      </c>
      <c r="C142" s="60" t="s">
        <v>363</v>
      </c>
      <c r="D142" s="69"/>
      <c r="E142" s="73"/>
    </row>
    <row r="143" spans="2:8" s="91" customFormat="1" ht="13">
      <c r="B143" s="7"/>
      <c r="C143" s="85" t="s">
        <v>405</v>
      </c>
      <c r="D143" s="21"/>
      <c r="E143" s="75"/>
      <c r="H143" s="84"/>
    </row>
    <row r="144" spans="2:8" s="91" customFormat="1" ht="14.5">
      <c r="B144" s="7"/>
      <c r="C144" s="63" t="s">
        <v>107</v>
      </c>
      <c r="D144" s="21" t="s">
        <v>88</v>
      </c>
      <c r="E144" s="76">
        <v>0</v>
      </c>
      <c r="H144" s="114"/>
    </row>
    <row r="145" spans="2:8" s="2" customFormat="1" ht="13">
      <c r="B145" s="64" t="s">
        <v>478</v>
      </c>
      <c r="C145" s="60" t="s">
        <v>348</v>
      </c>
      <c r="D145" s="69"/>
      <c r="E145" s="73"/>
    </row>
    <row r="146" spans="2:8" s="91" customFormat="1" ht="13">
      <c r="B146" s="7"/>
      <c r="C146" s="85" t="s">
        <v>406</v>
      </c>
      <c r="D146" s="21"/>
      <c r="E146" s="75"/>
      <c r="H146" s="84"/>
    </row>
    <row r="147" spans="2:8" s="91" customFormat="1" ht="14.5">
      <c r="B147" s="7"/>
      <c r="C147" s="63" t="s">
        <v>104</v>
      </c>
      <c r="D147" s="21" t="s">
        <v>263</v>
      </c>
      <c r="E147" s="76">
        <v>0</v>
      </c>
      <c r="H147" s="114"/>
    </row>
    <row r="148" spans="2:8" s="2" customFormat="1" ht="13">
      <c r="B148" s="64" t="s">
        <v>479</v>
      </c>
      <c r="C148" s="60" t="s">
        <v>129</v>
      </c>
      <c r="D148" s="69"/>
      <c r="E148" s="73"/>
    </row>
    <row r="149" spans="2:8" s="91" customFormat="1" ht="26">
      <c r="B149" s="7"/>
      <c r="C149" s="85" t="s">
        <v>407</v>
      </c>
      <c r="D149" s="21"/>
      <c r="E149" s="75"/>
      <c r="H149" s="84"/>
    </row>
    <row r="150" spans="2:8" s="91" customFormat="1" ht="14.5">
      <c r="B150" s="12" t="s">
        <v>480</v>
      </c>
      <c r="C150" s="90" t="s">
        <v>126</v>
      </c>
      <c r="D150" s="21"/>
      <c r="E150" s="76"/>
      <c r="H150" s="114"/>
    </row>
    <row r="151" spans="2:8" s="2" customFormat="1" ht="13">
      <c r="B151" s="7"/>
      <c r="C151" s="63" t="s">
        <v>107</v>
      </c>
      <c r="D151" s="21" t="s">
        <v>88</v>
      </c>
      <c r="E151" s="76">
        <v>0</v>
      </c>
    </row>
    <row r="152" spans="2:8" s="91" customFormat="1" ht="13">
      <c r="B152" s="12" t="s">
        <v>481</v>
      </c>
      <c r="C152" s="90" t="s">
        <v>127</v>
      </c>
      <c r="D152" s="21"/>
      <c r="E152" s="76"/>
      <c r="H152" s="84"/>
    </row>
    <row r="153" spans="2:8" s="91" customFormat="1" ht="14.5">
      <c r="B153" s="7"/>
      <c r="C153" s="63" t="s">
        <v>107</v>
      </c>
      <c r="D153" s="21" t="s">
        <v>88</v>
      </c>
      <c r="E153" s="76">
        <v>0</v>
      </c>
      <c r="H153" s="114"/>
    </row>
    <row r="154" spans="2:8" s="91" customFormat="1" ht="14.5">
      <c r="B154" s="12" t="s">
        <v>482</v>
      </c>
      <c r="C154" s="90" t="s">
        <v>132</v>
      </c>
      <c r="D154" s="21"/>
      <c r="E154" s="76"/>
      <c r="H154" s="114"/>
    </row>
    <row r="155" spans="2:8" s="2" customFormat="1" ht="26">
      <c r="B155" s="7"/>
      <c r="C155" s="63" t="s">
        <v>130</v>
      </c>
      <c r="D155" s="21"/>
      <c r="E155" s="76"/>
    </row>
    <row r="156" spans="2:8" s="91" customFormat="1" ht="14.5">
      <c r="B156" s="7"/>
      <c r="C156" s="63" t="s">
        <v>107</v>
      </c>
      <c r="D156" s="21" t="s">
        <v>88</v>
      </c>
      <c r="E156" s="76">
        <v>0</v>
      </c>
      <c r="H156" s="114"/>
    </row>
    <row r="157" spans="2:8" s="91" customFormat="1" ht="13">
      <c r="B157" s="64" t="s">
        <v>483</v>
      </c>
      <c r="C157" s="60" t="s">
        <v>114</v>
      </c>
      <c r="D157" s="69"/>
      <c r="E157" s="73"/>
      <c r="H157" s="84"/>
    </row>
    <row r="158" spans="2:8" s="91" customFormat="1" ht="14.5">
      <c r="B158" s="7"/>
      <c r="C158" s="85" t="s">
        <v>408</v>
      </c>
      <c r="D158" s="21"/>
      <c r="E158" s="75"/>
      <c r="H158" s="114"/>
    </row>
    <row r="159" spans="2:8" s="91" customFormat="1" ht="14.5">
      <c r="B159" s="12" t="s">
        <v>484</v>
      </c>
      <c r="C159" s="90" t="s">
        <v>368</v>
      </c>
      <c r="D159" s="21"/>
      <c r="E159" s="76"/>
      <c r="H159" s="114"/>
    </row>
    <row r="160" spans="2:8" s="91" customFormat="1" ht="13">
      <c r="B160" s="7"/>
      <c r="C160" s="63" t="s">
        <v>115</v>
      </c>
      <c r="D160" s="21" t="s">
        <v>116</v>
      </c>
      <c r="E160" s="76">
        <v>0</v>
      </c>
      <c r="H160" s="84"/>
    </row>
    <row r="161" spans="2:8" s="91" customFormat="1" ht="14.5">
      <c r="B161" s="12" t="s">
        <v>485</v>
      </c>
      <c r="C161" s="90" t="s">
        <v>386</v>
      </c>
      <c r="D161" s="21"/>
      <c r="E161" s="76"/>
      <c r="H161" s="114"/>
    </row>
    <row r="162" spans="2:8" s="2" customFormat="1" ht="13">
      <c r="B162" s="7"/>
      <c r="C162" s="63" t="s">
        <v>115</v>
      </c>
      <c r="D162" s="21" t="s">
        <v>116</v>
      </c>
      <c r="E162" s="76">
        <v>0</v>
      </c>
    </row>
    <row r="163" spans="2:8" s="91" customFormat="1" ht="13">
      <c r="B163" s="12" t="s">
        <v>486</v>
      </c>
      <c r="C163" s="90" t="s">
        <v>369</v>
      </c>
      <c r="D163" s="21"/>
      <c r="E163" s="76"/>
      <c r="H163" s="84"/>
    </row>
    <row r="164" spans="2:8" s="91" customFormat="1" ht="14.5">
      <c r="B164" s="7"/>
      <c r="C164" s="63" t="s">
        <v>115</v>
      </c>
      <c r="D164" s="21" t="s">
        <v>116</v>
      </c>
      <c r="E164" s="76">
        <v>0</v>
      </c>
      <c r="H164" s="114"/>
    </row>
    <row r="165" spans="2:8" s="91" customFormat="1" ht="14.5">
      <c r="B165" s="12" t="s">
        <v>487</v>
      </c>
      <c r="C165" s="90" t="s">
        <v>370</v>
      </c>
      <c r="D165" s="21"/>
      <c r="E165" s="76"/>
      <c r="H165" s="114"/>
    </row>
    <row r="166" spans="2:8" s="91" customFormat="1" ht="14.5">
      <c r="B166" s="7"/>
      <c r="C166" s="63" t="s">
        <v>107</v>
      </c>
      <c r="D166" s="21" t="s">
        <v>88</v>
      </c>
      <c r="E166" s="76">
        <v>0</v>
      </c>
      <c r="H166" s="114"/>
    </row>
    <row r="167" spans="2:8" s="91" customFormat="1" ht="14.5">
      <c r="B167" s="64" t="s">
        <v>488</v>
      </c>
      <c r="C167" s="60" t="s">
        <v>393</v>
      </c>
      <c r="D167" s="69"/>
      <c r="E167" s="73"/>
      <c r="H167" s="114"/>
    </row>
    <row r="168" spans="2:8" s="2" customFormat="1" ht="13">
      <c r="B168" s="7"/>
      <c r="C168" s="85" t="s">
        <v>413</v>
      </c>
      <c r="D168" s="21"/>
      <c r="E168" s="75"/>
    </row>
    <row r="169" spans="2:8" s="91" customFormat="1" ht="13">
      <c r="B169" s="7"/>
      <c r="C169" s="63" t="s">
        <v>104</v>
      </c>
      <c r="D169" s="21" t="s">
        <v>263</v>
      </c>
      <c r="E169" s="76">
        <v>0</v>
      </c>
      <c r="H169" s="84"/>
    </row>
    <row r="170" spans="2:8" s="91" customFormat="1" ht="14.5">
      <c r="B170" s="64" t="s">
        <v>489</v>
      </c>
      <c r="C170" s="60" t="s">
        <v>388</v>
      </c>
      <c r="D170" s="69"/>
      <c r="E170" s="73"/>
      <c r="H170" s="114"/>
    </row>
    <row r="171" spans="2:8" s="2" customFormat="1" ht="30.65" customHeight="1">
      <c r="B171" s="7"/>
      <c r="C171" s="85" t="s">
        <v>412</v>
      </c>
      <c r="D171" s="21"/>
      <c r="E171" s="75"/>
    </row>
    <row r="172" spans="2:8" s="91" customFormat="1" ht="13">
      <c r="B172" s="12" t="s">
        <v>490</v>
      </c>
      <c r="C172" s="90" t="s">
        <v>389</v>
      </c>
      <c r="D172" s="21"/>
      <c r="E172" s="76"/>
      <c r="H172" s="84"/>
    </row>
    <row r="173" spans="2:8" s="91" customFormat="1" ht="13">
      <c r="B173" s="7"/>
      <c r="C173" s="63" t="s">
        <v>107</v>
      </c>
      <c r="D173" s="21" t="s">
        <v>88</v>
      </c>
      <c r="E173" s="76">
        <v>0</v>
      </c>
      <c r="H173" s="84"/>
    </row>
    <row r="174" spans="2:8" s="91" customFormat="1" ht="13">
      <c r="B174" s="12" t="s">
        <v>491</v>
      </c>
      <c r="C174" s="90" t="s">
        <v>390</v>
      </c>
      <c r="D174" s="21"/>
      <c r="E174" s="76"/>
      <c r="H174" s="84"/>
    </row>
    <row r="175" spans="2:8" s="91" customFormat="1" ht="14.5">
      <c r="B175" s="7"/>
      <c r="C175" s="63" t="s">
        <v>107</v>
      </c>
      <c r="D175" s="21" t="s">
        <v>88</v>
      </c>
      <c r="E175" s="76">
        <v>0</v>
      </c>
      <c r="H175" s="114"/>
    </row>
    <row r="176" spans="2:8" s="91" customFormat="1" ht="13">
      <c r="B176" s="64" t="s">
        <v>492</v>
      </c>
      <c r="C176" s="60" t="s">
        <v>141</v>
      </c>
      <c r="D176" s="69"/>
      <c r="E176" s="73"/>
      <c r="H176" s="84"/>
    </row>
    <row r="177" spans="2:8" s="91" customFormat="1" ht="26">
      <c r="B177" s="7"/>
      <c r="C177" s="85" t="s">
        <v>414</v>
      </c>
      <c r="D177" s="21"/>
      <c r="E177" s="75"/>
      <c r="H177" s="114"/>
    </row>
    <row r="178" spans="2:8" s="91" customFormat="1" ht="14.5">
      <c r="B178" s="7"/>
      <c r="C178" s="63" t="s">
        <v>142</v>
      </c>
      <c r="D178" s="21" t="s">
        <v>143</v>
      </c>
      <c r="E178" s="76">
        <v>0</v>
      </c>
      <c r="H178" s="114"/>
    </row>
    <row r="179" spans="2:8" s="91" customFormat="1" ht="14.5">
      <c r="B179" s="64" t="s">
        <v>495</v>
      </c>
      <c r="C179" s="60" t="s">
        <v>144</v>
      </c>
      <c r="D179" s="69"/>
      <c r="E179" s="73"/>
      <c r="H179" s="114"/>
    </row>
    <row r="180" spans="2:8" s="91" customFormat="1" ht="39">
      <c r="B180" s="7"/>
      <c r="C180" s="85" t="s">
        <v>415</v>
      </c>
      <c r="D180" s="21"/>
      <c r="E180" s="75"/>
      <c r="H180" s="114"/>
    </row>
    <row r="181" spans="2:8" s="91" customFormat="1" ht="14.5">
      <c r="B181" s="7"/>
      <c r="C181" s="63" t="s">
        <v>145</v>
      </c>
      <c r="D181" s="21" t="s">
        <v>146</v>
      </c>
      <c r="E181" s="76">
        <v>0</v>
      </c>
      <c r="H181" s="114"/>
    </row>
    <row r="182" spans="2:8" s="91" customFormat="1" ht="14.5">
      <c r="B182" s="64" t="s">
        <v>496</v>
      </c>
      <c r="C182" s="60" t="s">
        <v>349</v>
      </c>
      <c r="D182" s="69"/>
      <c r="E182" s="73"/>
      <c r="H182" s="114"/>
    </row>
    <row r="183" spans="2:8" s="91" customFormat="1" ht="14.5">
      <c r="B183" s="12"/>
      <c r="C183" s="90" t="s">
        <v>149</v>
      </c>
      <c r="D183" s="21"/>
      <c r="E183" s="76"/>
      <c r="H183" s="114"/>
    </row>
    <row r="184" spans="2:8" s="91" customFormat="1" ht="14.5">
      <c r="B184" s="7"/>
      <c r="C184" s="63" t="s">
        <v>145</v>
      </c>
      <c r="D184" s="21" t="s">
        <v>146</v>
      </c>
      <c r="E184" s="76">
        <v>0</v>
      </c>
      <c r="H184" s="114"/>
    </row>
    <row r="185" spans="2:8" s="91" customFormat="1" ht="14.5">
      <c r="B185" s="64" t="s">
        <v>497</v>
      </c>
      <c r="C185" s="60" t="s">
        <v>150</v>
      </c>
      <c r="D185" s="69"/>
      <c r="E185" s="73"/>
      <c r="H185" s="114"/>
    </row>
    <row r="186" spans="2:8" s="91" customFormat="1" ht="26">
      <c r="B186" s="7"/>
      <c r="C186" s="85" t="s">
        <v>416</v>
      </c>
      <c r="D186" s="21"/>
      <c r="E186" s="75"/>
      <c r="H186" s="114"/>
    </row>
    <row r="187" spans="2:8" s="91" customFormat="1" ht="14.5">
      <c r="B187" s="7"/>
      <c r="C187" s="63" t="s">
        <v>142</v>
      </c>
      <c r="D187" s="21" t="s">
        <v>143</v>
      </c>
      <c r="E187" s="76">
        <v>0</v>
      </c>
      <c r="H187" s="114"/>
    </row>
    <row r="188" spans="2:8" s="91" customFormat="1" ht="14.5">
      <c r="B188" s="64" t="s">
        <v>498</v>
      </c>
      <c r="C188" s="60" t="s">
        <v>493</v>
      </c>
      <c r="D188" s="69"/>
      <c r="E188" s="73"/>
      <c r="H188" s="114"/>
    </row>
    <row r="189" spans="2:8" s="2" customFormat="1" ht="157.5" customHeight="1">
      <c r="B189" s="7"/>
      <c r="C189" s="85" t="s">
        <v>494</v>
      </c>
      <c r="D189" s="21"/>
      <c r="E189" s="75"/>
    </row>
    <row r="190" spans="2:8" s="91" customFormat="1" ht="14.5">
      <c r="B190" s="7"/>
      <c r="C190" s="63" t="s">
        <v>104</v>
      </c>
      <c r="D190" s="21" t="s">
        <v>263</v>
      </c>
      <c r="E190" s="76">
        <v>0</v>
      </c>
      <c r="H190" s="114"/>
    </row>
    <row r="191" spans="2:8" s="91" customFormat="1" ht="14.5">
      <c r="B191" s="64" t="s">
        <v>499</v>
      </c>
      <c r="C191" s="60" t="s">
        <v>506</v>
      </c>
      <c r="D191" s="69"/>
      <c r="E191" s="73"/>
      <c r="H191" s="114"/>
    </row>
    <row r="192" spans="2:8" s="91" customFormat="1" ht="78">
      <c r="B192" s="7"/>
      <c r="C192" s="85" t="s">
        <v>507</v>
      </c>
      <c r="D192" s="21"/>
      <c r="E192" s="75"/>
      <c r="H192" s="114"/>
    </row>
    <row r="193" spans="2:8" s="2" customFormat="1" ht="13">
      <c r="B193" s="12" t="s">
        <v>500</v>
      </c>
      <c r="C193" s="90" t="s">
        <v>155</v>
      </c>
      <c r="D193" s="21"/>
      <c r="E193" s="76"/>
    </row>
    <row r="194" spans="2:8" s="91" customFormat="1" ht="14.4" customHeight="1">
      <c r="B194" s="7"/>
      <c r="C194" s="85" t="s">
        <v>418</v>
      </c>
      <c r="D194" s="21"/>
      <c r="E194" s="75"/>
      <c r="H194" s="84"/>
    </row>
    <row r="195" spans="2:8" s="91" customFormat="1" ht="13">
      <c r="B195" s="7"/>
      <c r="C195" s="63" t="s">
        <v>104</v>
      </c>
      <c r="D195" s="21" t="s">
        <v>263</v>
      </c>
      <c r="E195" s="76">
        <v>0</v>
      </c>
      <c r="H195" s="84"/>
    </row>
    <row r="196" spans="2:8" s="91" customFormat="1" ht="14.5">
      <c r="B196" s="12" t="s">
        <v>501</v>
      </c>
      <c r="C196" s="90" t="s">
        <v>675</v>
      </c>
      <c r="D196" s="21"/>
      <c r="E196" s="76"/>
      <c r="H196" s="114"/>
    </row>
    <row r="197" spans="2:8" s="91" customFormat="1" ht="39">
      <c r="B197" s="7"/>
      <c r="C197" s="85" t="s">
        <v>676</v>
      </c>
      <c r="D197" s="21"/>
      <c r="E197" s="75"/>
      <c r="H197" s="114"/>
    </row>
    <row r="198" spans="2:8" s="91" customFormat="1" ht="14.5">
      <c r="B198" s="7"/>
      <c r="C198" s="63" t="s">
        <v>142</v>
      </c>
      <c r="D198" s="21" t="s">
        <v>143</v>
      </c>
      <c r="E198" s="76">
        <v>0</v>
      </c>
      <c r="H198" s="114"/>
    </row>
    <row r="199" spans="2:8" s="91" customFormat="1" ht="14.5">
      <c r="B199" s="12" t="s">
        <v>508</v>
      </c>
      <c r="C199" s="90" t="s">
        <v>159</v>
      </c>
      <c r="D199" s="21"/>
      <c r="E199" s="76"/>
      <c r="H199" s="114"/>
    </row>
    <row r="200" spans="2:8" s="91" customFormat="1" ht="319.5" customHeight="1">
      <c r="B200" s="7"/>
      <c r="C200" s="85" t="s">
        <v>417</v>
      </c>
      <c r="D200" s="21"/>
      <c r="E200" s="75"/>
      <c r="H200" s="114"/>
    </row>
    <row r="201" spans="2:8" s="91" customFormat="1" ht="14.5">
      <c r="B201" s="7"/>
      <c r="C201" s="63" t="s">
        <v>142</v>
      </c>
      <c r="D201" s="21" t="s">
        <v>395</v>
      </c>
      <c r="E201" s="76">
        <v>0</v>
      </c>
      <c r="H201" s="114"/>
    </row>
    <row r="202" spans="2:8" s="91" customFormat="1" ht="14.5">
      <c r="B202" s="64" t="s">
        <v>502</v>
      </c>
      <c r="C202" s="60" t="s">
        <v>509</v>
      </c>
      <c r="D202" s="69"/>
      <c r="E202" s="73"/>
      <c r="H202" s="114"/>
    </row>
    <row r="203" spans="2:8" s="91" customFormat="1" ht="26">
      <c r="B203" s="7"/>
      <c r="C203" s="85" t="s">
        <v>420</v>
      </c>
      <c r="D203" s="21"/>
      <c r="E203" s="75"/>
      <c r="H203" s="114"/>
    </row>
    <row r="204" spans="2:8" s="91" customFormat="1" ht="14.5">
      <c r="B204" s="12" t="s">
        <v>503</v>
      </c>
      <c r="C204" s="90" t="s">
        <v>155</v>
      </c>
      <c r="D204" s="21"/>
      <c r="E204" s="76"/>
      <c r="H204" s="114"/>
    </row>
    <row r="205" spans="2:8" s="2" customFormat="1" ht="16.75" customHeight="1">
      <c r="B205" s="7"/>
      <c r="C205" s="85" t="s">
        <v>418</v>
      </c>
      <c r="D205" s="21"/>
      <c r="E205" s="75"/>
    </row>
    <row r="206" spans="2:8" s="91" customFormat="1" ht="13">
      <c r="B206" s="7"/>
      <c r="C206" s="63" t="s">
        <v>104</v>
      </c>
      <c r="D206" s="21" t="s">
        <v>263</v>
      </c>
      <c r="E206" s="76">
        <v>0</v>
      </c>
      <c r="H206" s="84"/>
    </row>
    <row r="207" spans="2:8" s="91" customFormat="1" ht="13">
      <c r="B207" s="12" t="s">
        <v>504</v>
      </c>
      <c r="C207" s="90" t="s">
        <v>157</v>
      </c>
      <c r="D207" s="21"/>
      <c r="E207" s="76"/>
      <c r="H207" s="84"/>
    </row>
    <row r="208" spans="2:8" s="91" customFormat="1" ht="26">
      <c r="B208" s="7"/>
      <c r="C208" s="85" t="s">
        <v>419</v>
      </c>
      <c r="D208" s="21"/>
      <c r="E208" s="75"/>
      <c r="H208" s="114"/>
    </row>
    <row r="209" spans="2:8" s="91" customFormat="1" ht="14.5">
      <c r="B209" s="7"/>
      <c r="C209" s="63" t="s">
        <v>142</v>
      </c>
      <c r="D209" s="21" t="s">
        <v>395</v>
      </c>
      <c r="E209" s="76">
        <v>0</v>
      </c>
      <c r="H209" s="114"/>
    </row>
    <row r="210" spans="2:8" s="91" customFormat="1" ht="14.5">
      <c r="B210" s="12" t="s">
        <v>505</v>
      </c>
      <c r="C210" s="90" t="s">
        <v>452</v>
      </c>
      <c r="D210" s="21"/>
      <c r="E210" s="76"/>
      <c r="H210" s="114"/>
    </row>
    <row r="211" spans="2:8" s="91" customFormat="1" ht="26">
      <c r="B211" s="7"/>
      <c r="C211" s="85" t="s">
        <v>510</v>
      </c>
      <c r="D211" s="21"/>
      <c r="E211" s="75"/>
      <c r="H211" s="114"/>
    </row>
    <row r="212" spans="2:8" s="91" customFormat="1" ht="14.5">
      <c r="B212" s="7"/>
      <c r="C212" s="63" t="s">
        <v>104</v>
      </c>
      <c r="D212" s="21" t="s">
        <v>263</v>
      </c>
      <c r="E212" s="76">
        <v>0</v>
      </c>
      <c r="H212" s="114"/>
    </row>
    <row r="213" spans="2:8" s="91" customFormat="1" ht="14.5">
      <c r="B213" s="64" t="s">
        <v>511</v>
      </c>
      <c r="C213" s="60" t="s">
        <v>177</v>
      </c>
      <c r="D213" s="69"/>
      <c r="E213" s="73"/>
      <c r="H213" s="114"/>
    </row>
    <row r="214" spans="2:8" s="91" customFormat="1" ht="26">
      <c r="B214" s="7"/>
      <c r="C214" s="85" t="s">
        <v>422</v>
      </c>
      <c r="D214" s="21"/>
      <c r="E214" s="75"/>
      <c r="H214" s="114"/>
    </row>
    <row r="215" spans="2:8" s="91" customFormat="1" ht="14.5">
      <c r="B215" s="12" t="s">
        <v>512</v>
      </c>
      <c r="C215" s="90" t="s">
        <v>307</v>
      </c>
      <c r="D215" s="21"/>
      <c r="E215" s="76"/>
      <c r="H215" s="114"/>
    </row>
    <row r="216" spans="2:8" s="91" customFormat="1" ht="14.5">
      <c r="B216" s="7"/>
      <c r="C216" s="63" t="s">
        <v>115</v>
      </c>
      <c r="D216" s="21" t="s">
        <v>116</v>
      </c>
      <c r="E216" s="76">
        <v>0</v>
      </c>
      <c r="H216" s="114"/>
    </row>
    <row r="217" spans="2:8" s="91" customFormat="1" ht="14.5">
      <c r="B217" s="12" t="s">
        <v>513</v>
      </c>
      <c r="C217" s="90" t="s">
        <v>180</v>
      </c>
      <c r="D217" s="21"/>
      <c r="E217" s="76"/>
      <c r="H217" s="114"/>
    </row>
    <row r="218" spans="2:8" s="2" customFormat="1" ht="13">
      <c r="B218" s="7"/>
      <c r="C218" s="63" t="s">
        <v>115</v>
      </c>
      <c r="D218" s="21" t="s">
        <v>116</v>
      </c>
      <c r="E218" s="76">
        <v>0</v>
      </c>
    </row>
    <row r="219" spans="2:8" s="91" customFormat="1" ht="14.5">
      <c r="B219" s="12" t="s">
        <v>513</v>
      </c>
      <c r="C219" s="90" t="s">
        <v>679</v>
      </c>
      <c r="D219" s="21"/>
      <c r="E219" s="76"/>
      <c r="H219" s="114"/>
    </row>
    <row r="220" spans="2:8" s="2" customFormat="1" ht="13">
      <c r="B220" s="7"/>
      <c r="C220" s="63" t="s">
        <v>115</v>
      </c>
      <c r="D220" s="21" t="s">
        <v>116</v>
      </c>
      <c r="E220" s="76">
        <v>0</v>
      </c>
    </row>
    <row r="221" spans="2:8" s="91" customFormat="1" ht="14.5">
      <c r="B221" s="64" t="s">
        <v>514</v>
      </c>
      <c r="C221" s="60" t="s">
        <v>140</v>
      </c>
      <c r="D221" s="69"/>
      <c r="E221" s="73"/>
      <c r="H221" s="114"/>
    </row>
    <row r="222" spans="2:8" s="91" customFormat="1" ht="26">
      <c r="B222" s="7"/>
      <c r="C222" s="85" t="s">
        <v>421</v>
      </c>
      <c r="D222" s="21"/>
      <c r="E222" s="75"/>
      <c r="H222" s="114"/>
    </row>
    <row r="223" spans="2:8" s="2" customFormat="1" ht="13">
      <c r="B223" s="7"/>
      <c r="C223" s="108" t="s">
        <v>107</v>
      </c>
      <c r="D223" s="21" t="s">
        <v>88</v>
      </c>
      <c r="E223" s="76">
        <v>0</v>
      </c>
    </row>
    <row r="224" spans="2:8" s="91" customFormat="1" ht="13">
      <c r="B224" s="64" t="s">
        <v>515</v>
      </c>
      <c r="C224" s="60" t="s">
        <v>559</v>
      </c>
      <c r="D224" s="69"/>
      <c r="E224" s="73"/>
    </row>
    <row r="225" spans="2:8" s="2" customFormat="1" ht="182">
      <c r="B225" s="7"/>
      <c r="C225" s="85" t="s">
        <v>516</v>
      </c>
      <c r="D225" s="21"/>
      <c r="E225" s="75"/>
    </row>
    <row r="226" spans="2:8" s="91" customFormat="1" ht="13">
      <c r="B226" s="7"/>
      <c r="C226" s="63" t="s">
        <v>104</v>
      </c>
      <c r="D226" s="21" t="s">
        <v>263</v>
      </c>
      <c r="E226" s="76">
        <v>0</v>
      </c>
      <c r="H226" s="84"/>
    </row>
    <row r="227" spans="2:8" s="91" customFormat="1" ht="13">
      <c r="B227" s="64" t="s">
        <v>517</v>
      </c>
      <c r="C227" s="60" t="s">
        <v>423</v>
      </c>
      <c r="D227" s="69"/>
      <c r="E227" s="73"/>
      <c r="H227" s="84"/>
    </row>
    <row r="228" spans="2:8" s="91" customFormat="1" ht="143">
      <c r="B228" s="7"/>
      <c r="C228" s="85" t="s">
        <v>424</v>
      </c>
      <c r="D228" s="21"/>
      <c r="E228" s="75"/>
      <c r="H228" s="114"/>
    </row>
    <row r="229" spans="2:8" s="91" customFormat="1" ht="14.5">
      <c r="B229" s="7"/>
      <c r="C229" s="63" t="s">
        <v>115</v>
      </c>
      <c r="D229" s="21" t="s">
        <v>116</v>
      </c>
      <c r="E229" s="76">
        <v>0</v>
      </c>
      <c r="H229" s="114"/>
    </row>
    <row r="230" spans="2:8" s="91" customFormat="1" ht="14.5">
      <c r="B230" s="64" t="s">
        <v>518</v>
      </c>
      <c r="C230" s="60" t="s">
        <v>425</v>
      </c>
      <c r="D230" s="69"/>
      <c r="E230" s="73"/>
      <c r="H230" s="114"/>
    </row>
    <row r="231" spans="2:8" s="91" customFormat="1" ht="169">
      <c r="B231" s="7"/>
      <c r="C231" s="85" t="s">
        <v>426</v>
      </c>
      <c r="D231" s="21"/>
      <c r="E231" s="75"/>
      <c r="H231" s="114"/>
    </row>
    <row r="232" spans="2:8" s="91" customFormat="1" ht="14.5">
      <c r="B232" s="7"/>
      <c r="C232" s="63" t="s">
        <v>107</v>
      </c>
      <c r="D232" s="21" t="s">
        <v>88</v>
      </c>
      <c r="E232" s="76">
        <v>0</v>
      </c>
      <c r="H232" s="114"/>
    </row>
    <row r="233" spans="2:8" s="91" customFormat="1" ht="14.5">
      <c r="B233" s="64" t="s">
        <v>519</v>
      </c>
      <c r="C233" s="60" t="s">
        <v>447</v>
      </c>
      <c r="D233" s="69"/>
      <c r="E233" s="73"/>
      <c r="H233" s="114"/>
    </row>
    <row r="234" spans="2:8" s="91" customFormat="1" ht="182">
      <c r="B234" s="7"/>
      <c r="C234" s="85" t="s">
        <v>427</v>
      </c>
      <c r="D234" s="21"/>
      <c r="E234" s="75"/>
      <c r="H234" s="114"/>
    </row>
    <row r="235" spans="2:8" s="91" customFormat="1" ht="14.5">
      <c r="B235" s="7"/>
      <c r="C235" s="63" t="s">
        <v>107</v>
      </c>
      <c r="D235" s="21" t="s">
        <v>88</v>
      </c>
      <c r="E235" s="76">
        <v>0</v>
      </c>
      <c r="H235" s="114"/>
    </row>
    <row r="236" spans="2:8" s="91" customFormat="1" ht="14.5">
      <c r="B236" s="65">
        <v>4</v>
      </c>
      <c r="C236" s="66" t="s">
        <v>138</v>
      </c>
      <c r="D236" s="67"/>
      <c r="E236" s="74"/>
      <c r="H236" s="114"/>
    </row>
    <row r="237" spans="2:8" s="91" customFormat="1" ht="14.5">
      <c r="B237" s="7"/>
      <c r="C237" s="9"/>
      <c r="D237" s="21"/>
      <c r="E237" s="75"/>
      <c r="H237" s="114"/>
    </row>
    <row r="238" spans="2:8" s="91" customFormat="1" ht="14.5">
      <c r="B238" s="64" t="s">
        <v>154</v>
      </c>
      <c r="C238" s="60" t="s">
        <v>141</v>
      </c>
      <c r="D238" s="69"/>
      <c r="E238" s="73"/>
      <c r="H238" s="114"/>
    </row>
    <row r="239" spans="2:8" s="91" customFormat="1" ht="179" customHeight="1">
      <c r="B239" s="7"/>
      <c r="C239" s="85" t="s">
        <v>656</v>
      </c>
      <c r="D239" s="21"/>
      <c r="E239" s="75"/>
      <c r="H239" s="114"/>
    </row>
    <row r="240" spans="2:8" s="91" customFormat="1" ht="14.5">
      <c r="B240" s="7"/>
      <c r="C240" s="63" t="s">
        <v>142</v>
      </c>
      <c r="D240" s="21" t="s">
        <v>395</v>
      </c>
      <c r="E240" s="76">
        <v>0</v>
      </c>
      <c r="H240" s="114"/>
    </row>
    <row r="241" spans="2:8" s="91" customFormat="1" ht="14.5">
      <c r="B241" s="64" t="s">
        <v>156</v>
      </c>
      <c r="C241" s="60" t="s">
        <v>680</v>
      </c>
      <c r="D241" s="69"/>
      <c r="E241" s="73"/>
      <c r="H241" s="114"/>
    </row>
    <row r="242" spans="2:8" s="91" customFormat="1" ht="65">
      <c r="B242" s="7"/>
      <c r="C242" s="85" t="s">
        <v>474</v>
      </c>
      <c r="D242" s="21"/>
      <c r="E242" s="75"/>
      <c r="H242" s="114"/>
    </row>
    <row r="243" spans="2:8" s="91" customFormat="1" ht="14.5">
      <c r="B243" s="7"/>
      <c r="C243" s="63" t="s">
        <v>145</v>
      </c>
      <c r="D243" s="21" t="s">
        <v>146</v>
      </c>
      <c r="E243" s="76">
        <v>0</v>
      </c>
      <c r="H243" s="114"/>
    </row>
    <row r="244" spans="2:8" s="91" customFormat="1" ht="14.5">
      <c r="B244" s="64" t="s">
        <v>158</v>
      </c>
      <c r="C244" s="60" t="s">
        <v>349</v>
      </c>
      <c r="D244" s="69"/>
      <c r="E244" s="73"/>
      <c r="H244" s="114"/>
    </row>
    <row r="245" spans="2:8" s="91" customFormat="1" ht="14.5">
      <c r="B245" s="12" t="s">
        <v>464</v>
      </c>
      <c r="C245" s="90" t="s">
        <v>147</v>
      </c>
      <c r="D245" s="21"/>
      <c r="E245" s="76"/>
      <c r="H245" s="114"/>
    </row>
    <row r="246" spans="2:8" s="91" customFormat="1" ht="14.5">
      <c r="B246" s="7"/>
      <c r="C246" s="63" t="s">
        <v>145</v>
      </c>
      <c r="D246" s="21" t="s">
        <v>146</v>
      </c>
      <c r="E246" s="76">
        <v>0</v>
      </c>
      <c r="H246" s="114"/>
    </row>
    <row r="247" spans="2:8" s="91" customFormat="1" ht="14.5">
      <c r="B247" s="12" t="s">
        <v>465</v>
      </c>
      <c r="C247" s="90" t="s">
        <v>148</v>
      </c>
      <c r="D247" s="21"/>
      <c r="E247" s="76"/>
      <c r="H247" s="114"/>
    </row>
    <row r="248" spans="2:8" s="91" customFormat="1" ht="14.5">
      <c r="B248" s="7"/>
      <c r="C248" s="63" t="s">
        <v>145</v>
      </c>
      <c r="D248" s="21" t="s">
        <v>146</v>
      </c>
      <c r="E248" s="76">
        <v>0</v>
      </c>
      <c r="H248" s="114"/>
    </row>
    <row r="249" spans="2:8" s="91" customFormat="1" ht="14.5">
      <c r="B249" s="12" t="s">
        <v>466</v>
      </c>
      <c r="C249" s="90" t="s">
        <v>149</v>
      </c>
      <c r="D249" s="21"/>
      <c r="E249" s="76"/>
      <c r="H249" s="114"/>
    </row>
    <row r="250" spans="2:8" s="91" customFormat="1" ht="14.5">
      <c r="B250" s="7"/>
      <c r="C250" s="63" t="s">
        <v>145</v>
      </c>
      <c r="D250" s="21" t="s">
        <v>146</v>
      </c>
      <c r="E250" s="76">
        <v>0</v>
      </c>
      <c r="H250" s="114"/>
    </row>
    <row r="251" spans="2:8" s="91" customFormat="1" ht="14.5">
      <c r="B251" s="64" t="s">
        <v>467</v>
      </c>
      <c r="C251" s="60" t="s">
        <v>150</v>
      </c>
      <c r="D251" s="69"/>
      <c r="E251" s="73"/>
      <c r="H251" s="114"/>
    </row>
    <row r="252" spans="2:8" s="91" customFormat="1" ht="143">
      <c r="B252" s="7"/>
      <c r="C252" s="85" t="s">
        <v>473</v>
      </c>
      <c r="D252" s="21"/>
      <c r="E252" s="75"/>
      <c r="H252" s="114"/>
    </row>
    <row r="253" spans="2:8" s="91" customFormat="1" ht="14.5">
      <c r="B253" s="7"/>
      <c r="C253" s="63" t="s">
        <v>142</v>
      </c>
      <c r="D253" s="21" t="s">
        <v>395</v>
      </c>
      <c r="E253" s="76">
        <v>0</v>
      </c>
      <c r="H253" s="114"/>
    </row>
    <row r="254" spans="2:8" s="91" customFormat="1" ht="14.5">
      <c r="B254" s="64" t="s">
        <v>468</v>
      </c>
      <c r="C254" s="60" t="s">
        <v>151</v>
      </c>
      <c r="D254" s="69"/>
      <c r="E254" s="73"/>
      <c r="H254" s="114"/>
    </row>
    <row r="255" spans="2:8" s="91" customFormat="1" ht="112" customHeight="1">
      <c r="B255" s="7"/>
      <c r="C255" s="85" t="s">
        <v>454</v>
      </c>
      <c r="D255" s="21"/>
      <c r="E255" s="75"/>
      <c r="H255" s="114"/>
    </row>
    <row r="256" spans="2:8" s="91" customFormat="1" ht="14.5">
      <c r="B256" s="7"/>
      <c r="C256" s="63" t="s">
        <v>142</v>
      </c>
      <c r="D256" s="21" t="s">
        <v>395</v>
      </c>
      <c r="E256" s="76">
        <v>0</v>
      </c>
      <c r="H256" s="114"/>
    </row>
    <row r="257" spans="2:8" s="91" customFormat="1" ht="14.5">
      <c r="B257" s="64" t="s">
        <v>162</v>
      </c>
      <c r="C257" s="60" t="s">
        <v>152</v>
      </c>
      <c r="D257" s="69"/>
      <c r="E257" s="73"/>
      <c r="H257" s="114"/>
    </row>
    <row r="258" spans="2:8" s="91" customFormat="1" ht="115" customHeight="1">
      <c r="B258" s="7"/>
      <c r="C258" s="85" t="s">
        <v>453</v>
      </c>
      <c r="D258" s="21"/>
      <c r="E258" s="75"/>
      <c r="H258" s="114"/>
    </row>
    <row r="259" spans="2:8" s="91" customFormat="1" ht="14.5">
      <c r="B259" s="7" t="s">
        <v>469</v>
      </c>
      <c r="C259" s="85" t="s">
        <v>462</v>
      </c>
      <c r="D259" s="21"/>
      <c r="E259" s="75"/>
      <c r="H259" s="114"/>
    </row>
    <row r="260" spans="2:8" s="91" customFormat="1" ht="14.5">
      <c r="B260" s="7"/>
      <c r="C260" s="63" t="s">
        <v>142</v>
      </c>
      <c r="D260" s="21" t="s">
        <v>395</v>
      </c>
      <c r="E260" s="76">
        <v>0</v>
      </c>
      <c r="H260" s="114"/>
    </row>
    <row r="261" spans="2:8" s="91" customFormat="1" ht="26">
      <c r="B261" s="7" t="s">
        <v>470</v>
      </c>
      <c r="C261" s="63" t="s">
        <v>463</v>
      </c>
      <c r="D261" s="21"/>
      <c r="E261" s="76"/>
      <c r="H261" s="114"/>
    </row>
    <row r="262" spans="2:8" s="91" customFormat="1" ht="14.5">
      <c r="B262" s="7"/>
      <c r="C262" s="63" t="s">
        <v>142</v>
      </c>
      <c r="D262" s="21" t="s">
        <v>395</v>
      </c>
      <c r="E262" s="76">
        <v>0</v>
      </c>
      <c r="H262" s="114"/>
    </row>
    <row r="263" spans="2:8" s="91" customFormat="1" ht="14.5">
      <c r="B263" s="7"/>
      <c r="C263" s="63"/>
      <c r="D263" s="21"/>
      <c r="E263" s="76"/>
      <c r="H263" s="114"/>
    </row>
    <row r="264" spans="2:8" s="91" customFormat="1" ht="14.5">
      <c r="B264" s="64" t="s">
        <v>165</v>
      </c>
      <c r="C264" s="60" t="s">
        <v>428</v>
      </c>
      <c r="D264" s="69"/>
      <c r="E264" s="73"/>
      <c r="H264" s="114"/>
    </row>
    <row r="265" spans="2:8" s="91" customFormat="1" ht="117">
      <c r="B265" s="7"/>
      <c r="C265" s="85" t="s">
        <v>472</v>
      </c>
      <c r="D265" s="21"/>
      <c r="E265" s="75"/>
      <c r="H265" s="114"/>
    </row>
    <row r="266" spans="2:8" s="91" customFormat="1" ht="14.5">
      <c r="B266" s="7"/>
      <c r="C266" s="63" t="s">
        <v>142</v>
      </c>
      <c r="D266" s="21" t="s">
        <v>395</v>
      </c>
      <c r="E266" s="76">
        <v>0</v>
      </c>
      <c r="H266" s="114"/>
    </row>
    <row r="267" spans="2:8" s="91" customFormat="1" ht="14.5">
      <c r="B267" s="64" t="s">
        <v>168</v>
      </c>
      <c r="C267" s="60" t="s">
        <v>455</v>
      </c>
      <c r="D267" s="69"/>
      <c r="E267" s="73"/>
      <c r="H267" s="114"/>
    </row>
    <row r="268" spans="2:8" s="91" customFormat="1" ht="52">
      <c r="B268" s="7"/>
      <c r="C268" s="63" t="s">
        <v>457</v>
      </c>
      <c r="D268" s="21"/>
      <c r="E268" s="76"/>
      <c r="H268" s="114"/>
    </row>
    <row r="269" spans="2:8" s="91" customFormat="1" ht="14.5">
      <c r="B269" s="7"/>
      <c r="C269" s="63" t="s">
        <v>142</v>
      </c>
      <c r="D269" s="21" t="s">
        <v>395</v>
      </c>
      <c r="E269" s="76">
        <v>0</v>
      </c>
      <c r="H269" s="114"/>
    </row>
    <row r="270" spans="2:8" s="91" customFormat="1" ht="14.5">
      <c r="B270" s="64" t="s">
        <v>170</v>
      </c>
      <c r="C270" s="60" t="s">
        <v>456</v>
      </c>
      <c r="D270" s="69"/>
      <c r="E270" s="73"/>
      <c r="H270" s="114"/>
    </row>
    <row r="271" spans="2:8" s="91" customFormat="1" ht="26">
      <c r="B271" s="7"/>
      <c r="C271" s="63" t="s">
        <v>458</v>
      </c>
      <c r="D271" s="21"/>
      <c r="E271" s="76"/>
      <c r="H271" s="114"/>
    </row>
    <row r="272" spans="2:8" s="91" customFormat="1" ht="14.5">
      <c r="B272" s="7"/>
      <c r="C272" s="63" t="s">
        <v>104</v>
      </c>
      <c r="D272" s="21" t="s">
        <v>263</v>
      </c>
      <c r="E272" s="76">
        <v>0</v>
      </c>
      <c r="H272" s="114"/>
    </row>
    <row r="273" spans="2:8" s="91" customFormat="1" ht="14.5">
      <c r="B273" s="64" t="s">
        <v>174</v>
      </c>
      <c r="C273" s="60" t="s">
        <v>459</v>
      </c>
      <c r="D273" s="69"/>
      <c r="E273" s="73"/>
      <c r="H273" s="114"/>
    </row>
    <row r="274" spans="2:8" s="91" customFormat="1" ht="39">
      <c r="B274" s="7"/>
      <c r="C274" s="63" t="s">
        <v>471</v>
      </c>
      <c r="D274" s="21"/>
      <c r="E274" s="76"/>
      <c r="H274" s="114"/>
    </row>
    <row r="275" spans="2:8" s="91" customFormat="1" ht="14.5">
      <c r="B275" s="7"/>
      <c r="C275" s="63" t="s">
        <v>95</v>
      </c>
      <c r="D275" s="21" t="s">
        <v>10</v>
      </c>
      <c r="E275" s="76">
        <v>0</v>
      </c>
      <c r="H275" s="114"/>
    </row>
    <row r="276" spans="2:8" s="91" customFormat="1" ht="14.5">
      <c r="B276" s="64" t="s">
        <v>176</v>
      </c>
      <c r="C276" s="60" t="s">
        <v>460</v>
      </c>
      <c r="D276" s="69"/>
      <c r="E276" s="73"/>
      <c r="H276" s="114"/>
    </row>
    <row r="277" spans="2:8" s="91" customFormat="1" ht="52">
      <c r="B277" s="7"/>
      <c r="C277" s="63" t="s">
        <v>461</v>
      </c>
      <c r="D277" s="21"/>
      <c r="E277" s="76"/>
      <c r="H277" s="114"/>
    </row>
    <row r="278" spans="2:8" s="91" customFormat="1" ht="14.5">
      <c r="B278" s="7"/>
      <c r="C278" s="63" t="s">
        <v>142</v>
      </c>
      <c r="D278" s="21" t="s">
        <v>395</v>
      </c>
      <c r="E278" s="76">
        <v>0</v>
      </c>
      <c r="H278" s="114"/>
    </row>
    <row r="279" spans="2:8" s="91" customFormat="1" ht="14.5">
      <c r="B279" s="64" t="s">
        <v>713</v>
      </c>
      <c r="C279" s="60" t="s">
        <v>711</v>
      </c>
      <c r="D279" s="69"/>
      <c r="E279" s="73"/>
      <c r="H279" s="114"/>
    </row>
    <row r="280" spans="2:8" s="91" customFormat="1" ht="39">
      <c r="B280" s="7"/>
      <c r="C280" s="63" t="s">
        <v>712</v>
      </c>
      <c r="D280" s="21"/>
      <c r="E280" s="76"/>
      <c r="H280" s="114"/>
    </row>
    <row r="281" spans="2:8" s="91" customFormat="1" ht="14.5">
      <c r="B281" s="7"/>
      <c r="C281" s="63" t="s">
        <v>142</v>
      </c>
      <c r="D281" s="21" t="s">
        <v>395</v>
      </c>
      <c r="E281" s="76">
        <v>0</v>
      </c>
      <c r="H281" s="114"/>
    </row>
    <row r="282" spans="2:8" s="91" customFormat="1" ht="14.5">
      <c r="B282" s="64" t="s">
        <v>717</v>
      </c>
      <c r="C282" s="60" t="s">
        <v>714</v>
      </c>
      <c r="D282" s="69"/>
      <c r="E282" s="73"/>
      <c r="H282" s="114"/>
    </row>
    <row r="283" spans="2:8" s="127" customFormat="1" ht="208">
      <c r="B283" s="129"/>
      <c r="C283" s="109" t="s">
        <v>715</v>
      </c>
      <c r="D283" s="128"/>
      <c r="E283" s="75"/>
      <c r="H283" s="130"/>
    </row>
    <row r="284" spans="2:8" s="127" customFormat="1" ht="30" customHeight="1">
      <c r="B284" s="129"/>
      <c r="C284" s="131" t="s">
        <v>104</v>
      </c>
      <c r="D284" s="128" t="s">
        <v>716</v>
      </c>
      <c r="E284" s="76">
        <v>0</v>
      </c>
      <c r="H284"/>
    </row>
    <row r="285" spans="2:8" s="91" customFormat="1" ht="14.5">
      <c r="B285" s="65">
        <v>5</v>
      </c>
      <c r="C285" s="66" t="s">
        <v>153</v>
      </c>
      <c r="D285" s="67"/>
      <c r="E285" s="74"/>
      <c r="H285" s="114"/>
    </row>
    <row r="286" spans="2:8" s="91" customFormat="1" ht="14.5">
      <c r="B286" s="7"/>
      <c r="C286" s="9"/>
      <c r="D286" s="21"/>
      <c r="E286" s="75"/>
      <c r="H286" s="114"/>
    </row>
    <row r="287" spans="2:8" s="91" customFormat="1" ht="14.5">
      <c r="B287" s="64" t="s">
        <v>186</v>
      </c>
      <c r="C287" s="60" t="s">
        <v>155</v>
      </c>
      <c r="D287" s="69"/>
      <c r="E287" s="73"/>
      <c r="H287" s="114"/>
    </row>
    <row r="288" spans="2:8" s="91" customFormat="1" ht="162" customHeight="1">
      <c r="B288" s="7"/>
      <c r="C288" s="85" t="s">
        <v>306</v>
      </c>
      <c r="D288" s="21"/>
      <c r="E288" s="75"/>
      <c r="H288" s="114"/>
    </row>
    <row r="289" spans="2:8" s="91" customFormat="1" ht="14.5">
      <c r="B289" s="7"/>
      <c r="C289" s="63" t="s">
        <v>104</v>
      </c>
      <c r="D289" s="21" t="s">
        <v>263</v>
      </c>
      <c r="E289" s="76">
        <v>0</v>
      </c>
      <c r="H289" s="114"/>
    </row>
    <row r="290" spans="2:8" s="91" customFormat="1" ht="14.5">
      <c r="B290" s="64" t="s">
        <v>193</v>
      </c>
      <c r="C290" s="60" t="s">
        <v>157</v>
      </c>
      <c r="D290" s="69"/>
      <c r="E290" s="73"/>
      <c r="H290" s="114"/>
    </row>
    <row r="291" spans="2:8" s="91" customFormat="1" ht="273">
      <c r="B291" s="7"/>
      <c r="C291" s="85" t="s">
        <v>657</v>
      </c>
      <c r="D291" s="21"/>
      <c r="E291" s="75"/>
      <c r="H291" s="114"/>
    </row>
    <row r="292" spans="2:8" s="91" customFormat="1" ht="14.5">
      <c r="B292" s="7"/>
      <c r="C292" s="63" t="s">
        <v>142</v>
      </c>
      <c r="D292" s="21" t="s">
        <v>395</v>
      </c>
      <c r="E292" s="76">
        <v>0</v>
      </c>
      <c r="H292" s="114"/>
    </row>
    <row r="293" spans="2:8" s="2" customFormat="1" ht="13">
      <c r="B293" s="64" t="s">
        <v>520</v>
      </c>
      <c r="C293" s="60" t="s">
        <v>677</v>
      </c>
      <c r="D293" s="69"/>
      <c r="E293" s="73"/>
    </row>
    <row r="294" spans="2:8" s="91" customFormat="1" ht="78">
      <c r="B294" s="7"/>
      <c r="C294" s="85" t="s">
        <v>678</v>
      </c>
      <c r="D294" s="21"/>
      <c r="E294" s="75"/>
      <c r="H294" s="114"/>
    </row>
    <row r="295" spans="2:8" s="91" customFormat="1" ht="14.5">
      <c r="B295" s="7"/>
      <c r="C295" s="63" t="s">
        <v>142</v>
      </c>
      <c r="D295" s="21" t="s">
        <v>395</v>
      </c>
      <c r="E295" s="76">
        <v>0</v>
      </c>
      <c r="H295" s="84"/>
    </row>
    <row r="296" spans="2:8" s="91" customFormat="1" ht="14.5">
      <c r="B296" s="64" t="s">
        <v>521</v>
      </c>
      <c r="C296" s="60" t="s">
        <v>384</v>
      </c>
      <c r="D296" s="69"/>
      <c r="E296" s="73"/>
      <c r="H296" s="114"/>
    </row>
    <row r="297" spans="2:8" s="91" customFormat="1" ht="26">
      <c r="B297" s="7"/>
      <c r="C297" s="85" t="s">
        <v>523</v>
      </c>
      <c r="D297" s="21"/>
      <c r="E297" s="75"/>
      <c r="H297" s="114"/>
    </row>
    <row r="298" spans="2:8" s="91" customFormat="1" ht="14.5">
      <c r="B298" s="7"/>
      <c r="C298" s="63" t="s">
        <v>142</v>
      </c>
      <c r="D298" s="21" t="s">
        <v>395</v>
      </c>
      <c r="E298" s="76">
        <v>0</v>
      </c>
      <c r="H298" s="114"/>
    </row>
    <row r="299" spans="2:8" s="91" customFormat="1" ht="14.5">
      <c r="B299" s="64" t="s">
        <v>309</v>
      </c>
      <c r="C299" s="60" t="s">
        <v>524</v>
      </c>
      <c r="D299" s="69"/>
      <c r="E299" s="73"/>
      <c r="H299" s="114"/>
    </row>
    <row r="300" spans="2:8" s="91" customFormat="1" ht="26">
      <c r="B300" s="7"/>
      <c r="C300" s="85" t="s">
        <v>522</v>
      </c>
      <c r="D300" s="21"/>
      <c r="E300" s="75"/>
      <c r="H300" s="114"/>
    </row>
    <row r="301" spans="2:8" s="91" customFormat="1" ht="14.5">
      <c r="B301" s="7"/>
      <c r="C301" s="63" t="s">
        <v>142</v>
      </c>
      <c r="D301" s="21" t="s">
        <v>395</v>
      </c>
      <c r="E301" s="76">
        <v>0</v>
      </c>
      <c r="H301" s="114"/>
    </row>
    <row r="302" spans="2:8" s="91" customFormat="1" ht="14.5">
      <c r="B302" s="64" t="s">
        <v>525</v>
      </c>
      <c r="C302" s="60" t="s">
        <v>175</v>
      </c>
      <c r="D302" s="69"/>
      <c r="E302" s="73"/>
      <c r="H302" s="114"/>
    </row>
    <row r="303" spans="2:8" s="91" customFormat="1" ht="272.39999999999998" customHeight="1">
      <c r="B303" s="7"/>
      <c r="C303" s="85" t="s">
        <v>429</v>
      </c>
      <c r="D303" s="21"/>
      <c r="E303" s="75"/>
      <c r="H303" s="114"/>
    </row>
    <row r="304" spans="2:8" s="91" customFormat="1" ht="14.5">
      <c r="B304" s="7"/>
      <c r="C304" s="63" t="s">
        <v>142</v>
      </c>
      <c r="D304" s="21" t="s">
        <v>395</v>
      </c>
      <c r="E304" s="76">
        <v>0</v>
      </c>
      <c r="H304" s="114"/>
    </row>
    <row r="305" spans="2:8" s="91" customFormat="1" ht="14.5">
      <c r="B305" s="64" t="s">
        <v>526</v>
      </c>
      <c r="C305" s="60" t="s">
        <v>161</v>
      </c>
      <c r="D305" s="69"/>
      <c r="E305" s="73"/>
      <c r="H305" s="114"/>
    </row>
    <row r="306" spans="2:8" s="91" customFormat="1" ht="322.25" customHeight="1">
      <c r="B306" s="7"/>
      <c r="C306" s="85" t="s">
        <v>160</v>
      </c>
      <c r="D306" s="21"/>
      <c r="E306" s="75"/>
      <c r="H306" s="114"/>
    </row>
    <row r="307" spans="2:8" s="91" customFormat="1" ht="14.5">
      <c r="B307" s="7"/>
      <c r="C307" s="63" t="s">
        <v>142</v>
      </c>
      <c r="D307" s="21" t="s">
        <v>395</v>
      </c>
      <c r="E307" s="76">
        <v>0</v>
      </c>
      <c r="H307" s="114"/>
    </row>
    <row r="308" spans="2:8" s="91" customFormat="1" ht="14.5">
      <c r="B308" s="64" t="s">
        <v>527</v>
      </c>
      <c r="C308" s="60" t="s">
        <v>385</v>
      </c>
      <c r="D308" s="69"/>
      <c r="E308" s="73"/>
      <c r="H308" s="114"/>
    </row>
    <row r="309" spans="2:8" s="2" customFormat="1" ht="141" customHeight="1">
      <c r="B309" s="7"/>
      <c r="C309" s="85" t="s">
        <v>529</v>
      </c>
      <c r="D309" s="21"/>
      <c r="E309" s="75"/>
    </row>
    <row r="310" spans="2:8" s="91" customFormat="1" ht="14.5">
      <c r="B310" s="7"/>
      <c r="C310" s="63" t="s">
        <v>142</v>
      </c>
      <c r="D310" s="21" t="s">
        <v>395</v>
      </c>
      <c r="E310" s="76">
        <v>0</v>
      </c>
      <c r="H310" s="84"/>
    </row>
    <row r="311" spans="2:8" s="91" customFormat="1" ht="14.5">
      <c r="B311" s="64" t="s">
        <v>528</v>
      </c>
      <c r="C311" s="60" t="s">
        <v>164</v>
      </c>
      <c r="D311" s="69"/>
      <c r="E311" s="73"/>
      <c r="H311" s="114"/>
    </row>
    <row r="312" spans="2:8" s="91" customFormat="1" ht="117">
      <c r="B312" s="7"/>
      <c r="C312" s="85" t="s">
        <v>163</v>
      </c>
      <c r="D312" s="21"/>
      <c r="E312" s="75"/>
      <c r="H312" s="114"/>
    </row>
    <row r="313" spans="2:8" s="91" customFormat="1" ht="14.5">
      <c r="B313" s="7"/>
      <c r="C313" s="63" t="s">
        <v>104</v>
      </c>
      <c r="D313" s="21" t="s">
        <v>263</v>
      </c>
      <c r="E313" s="76">
        <v>0</v>
      </c>
      <c r="H313" s="114"/>
    </row>
    <row r="314" spans="2:8" s="91" customFormat="1" ht="14.5">
      <c r="B314" s="64" t="s">
        <v>530</v>
      </c>
      <c r="C314" s="60" t="s">
        <v>166</v>
      </c>
      <c r="D314" s="69"/>
      <c r="E314" s="73"/>
      <c r="H314" s="114"/>
    </row>
    <row r="315" spans="2:8" s="91" customFormat="1" ht="91">
      <c r="B315" s="7"/>
      <c r="C315" s="85" t="s">
        <v>167</v>
      </c>
      <c r="D315" s="21"/>
      <c r="E315" s="75"/>
      <c r="H315" s="114"/>
    </row>
    <row r="316" spans="2:8" s="91" customFormat="1" ht="14.5">
      <c r="B316" s="7"/>
      <c r="C316" s="63" t="s">
        <v>104</v>
      </c>
      <c r="D316" s="21" t="s">
        <v>263</v>
      </c>
      <c r="E316" s="76">
        <v>0</v>
      </c>
      <c r="H316" s="114"/>
    </row>
    <row r="317" spans="2:8" s="91" customFormat="1" ht="14.5">
      <c r="B317" s="64" t="s">
        <v>531</v>
      </c>
      <c r="C317" s="60" t="s">
        <v>354</v>
      </c>
      <c r="D317" s="69"/>
      <c r="E317" s="73"/>
      <c r="H317" s="114"/>
    </row>
    <row r="318" spans="2:8" s="91" customFormat="1" ht="14.5">
      <c r="B318" s="12" t="s">
        <v>532</v>
      </c>
      <c r="C318" s="90" t="s">
        <v>355</v>
      </c>
      <c r="D318" s="21"/>
      <c r="E318" s="76"/>
      <c r="H318" s="114"/>
    </row>
    <row r="319" spans="2:8" s="91" customFormat="1" ht="299.39999999999998" customHeight="1">
      <c r="B319" s="7"/>
      <c r="C319" s="85" t="s">
        <v>169</v>
      </c>
      <c r="D319" s="21"/>
      <c r="E319" s="75"/>
      <c r="H319" s="114"/>
    </row>
    <row r="320" spans="2:8" s="91" customFormat="1" ht="14.5">
      <c r="B320" s="7"/>
      <c r="C320" s="63" t="s">
        <v>142</v>
      </c>
      <c r="D320" s="21" t="s">
        <v>395</v>
      </c>
      <c r="E320" s="76">
        <v>0</v>
      </c>
      <c r="H320" s="114"/>
    </row>
    <row r="321" spans="2:8" s="91" customFormat="1" ht="14.5">
      <c r="B321" s="12" t="s">
        <v>533</v>
      </c>
      <c r="C321" s="90" t="s">
        <v>356</v>
      </c>
      <c r="D321" s="21"/>
      <c r="E321" s="76"/>
      <c r="H321" s="114"/>
    </row>
    <row r="322" spans="2:8" s="91" customFormat="1" ht="258.64999999999998" customHeight="1">
      <c r="B322" s="7"/>
      <c r="C322" s="85" t="s">
        <v>357</v>
      </c>
      <c r="D322" s="21"/>
      <c r="E322" s="75"/>
      <c r="H322" s="114"/>
    </row>
    <row r="323" spans="2:8" s="91" customFormat="1" ht="14.5">
      <c r="B323" s="7"/>
      <c r="C323" s="63" t="s">
        <v>142</v>
      </c>
      <c r="D323" s="21" t="s">
        <v>395</v>
      </c>
      <c r="E323" s="76">
        <v>0</v>
      </c>
      <c r="H323" s="114"/>
    </row>
    <row r="324" spans="2:8" s="91" customFormat="1" ht="14.5">
      <c r="B324" s="64" t="s">
        <v>534</v>
      </c>
      <c r="C324" s="60" t="s">
        <v>385</v>
      </c>
      <c r="D324" s="69"/>
      <c r="E324" s="73"/>
      <c r="H324" s="114"/>
    </row>
    <row r="325" spans="2:8" s="2" customFormat="1" ht="130">
      <c r="B325" s="7"/>
      <c r="C325" s="85" t="s">
        <v>535</v>
      </c>
      <c r="D325" s="21"/>
      <c r="E325" s="75"/>
    </row>
    <row r="326" spans="2:8" s="91" customFormat="1" ht="14.5">
      <c r="B326" s="7"/>
      <c r="C326" s="63" t="s">
        <v>142</v>
      </c>
      <c r="D326" s="21" t="s">
        <v>395</v>
      </c>
      <c r="E326" s="76">
        <v>0</v>
      </c>
      <c r="H326" s="84"/>
    </row>
    <row r="327" spans="2:8" s="91" customFormat="1" ht="14.5">
      <c r="B327" s="64" t="s">
        <v>536</v>
      </c>
      <c r="C327" s="60" t="s">
        <v>171</v>
      </c>
      <c r="D327" s="69"/>
      <c r="E327" s="73"/>
      <c r="H327" s="114"/>
    </row>
    <row r="328" spans="2:8" s="2" customFormat="1" ht="247">
      <c r="B328" s="7"/>
      <c r="C328" s="85" t="s">
        <v>358</v>
      </c>
      <c r="D328" s="21"/>
      <c r="E328" s="75"/>
    </row>
    <row r="329" spans="2:8" s="91" customFormat="1" ht="13">
      <c r="B329" s="12" t="s">
        <v>537</v>
      </c>
      <c r="C329" s="90" t="s">
        <v>172</v>
      </c>
      <c r="D329" s="21"/>
      <c r="E329" s="76"/>
      <c r="H329" s="84"/>
    </row>
    <row r="330" spans="2:8" s="91" customFormat="1" ht="14.5">
      <c r="B330" s="7"/>
      <c r="C330" s="63" t="s">
        <v>142</v>
      </c>
      <c r="D330" s="21" t="s">
        <v>395</v>
      </c>
      <c r="E330" s="76">
        <v>0</v>
      </c>
      <c r="H330" s="84"/>
    </row>
    <row r="331" spans="2:8" s="91" customFormat="1" ht="13">
      <c r="B331" s="7" t="s">
        <v>538</v>
      </c>
      <c r="C331" s="90" t="s">
        <v>686</v>
      </c>
      <c r="D331" s="21"/>
      <c r="E331" s="76"/>
      <c r="H331" s="84"/>
    </row>
    <row r="332" spans="2:8" s="91" customFormat="1" ht="14.5">
      <c r="B332" s="7"/>
      <c r="C332" s="63" t="s">
        <v>142</v>
      </c>
      <c r="D332" s="21" t="s">
        <v>395</v>
      </c>
      <c r="E332" s="76">
        <v>0</v>
      </c>
      <c r="H332" s="84"/>
    </row>
    <row r="333" spans="2:8" s="91" customFormat="1" ht="14.5">
      <c r="B333" s="12" t="s">
        <v>687</v>
      </c>
      <c r="C333" s="90" t="s">
        <v>173</v>
      </c>
      <c r="D333" s="21"/>
      <c r="E333" s="76"/>
      <c r="H333" s="114"/>
    </row>
    <row r="334" spans="2:8" s="91" customFormat="1" ht="14.5">
      <c r="B334" s="7"/>
      <c r="C334" s="63" t="s">
        <v>142</v>
      </c>
      <c r="D334" s="21" t="s">
        <v>395</v>
      </c>
      <c r="E334" s="76">
        <v>0</v>
      </c>
      <c r="H334" s="114"/>
    </row>
    <row r="335" spans="2:8" s="91" customFormat="1" ht="14.5">
      <c r="B335" s="64" t="s">
        <v>539</v>
      </c>
      <c r="C335" s="110" t="s">
        <v>541</v>
      </c>
      <c r="D335" s="69"/>
      <c r="E335" s="73"/>
      <c r="H335" s="114"/>
    </row>
    <row r="336" spans="2:8" s="91" customFormat="1" ht="294.64999999999998" customHeight="1">
      <c r="B336" s="7"/>
      <c r="C336" s="109" t="s">
        <v>540</v>
      </c>
      <c r="D336" s="21"/>
      <c r="E336" s="75"/>
      <c r="H336" s="114"/>
    </row>
    <row r="337" spans="2:8" s="91" customFormat="1" ht="14.5">
      <c r="B337" s="7" t="s">
        <v>543</v>
      </c>
      <c r="C337" s="111" t="s">
        <v>542</v>
      </c>
      <c r="D337" s="21"/>
      <c r="E337" s="75"/>
      <c r="H337" s="114"/>
    </row>
    <row r="338" spans="2:8" s="91" customFormat="1" ht="14.5">
      <c r="B338" s="7"/>
      <c r="C338" s="63" t="s">
        <v>104</v>
      </c>
      <c r="D338" s="21" t="s">
        <v>263</v>
      </c>
      <c r="E338" s="76">
        <v>0</v>
      </c>
      <c r="H338" s="114"/>
    </row>
    <row r="339" spans="2:8" s="91" customFormat="1" ht="14.5">
      <c r="B339" s="7" t="s">
        <v>544</v>
      </c>
      <c r="C339" s="90" t="s">
        <v>346</v>
      </c>
      <c r="D339" s="21"/>
      <c r="E339" s="76"/>
      <c r="H339" s="114"/>
    </row>
    <row r="340" spans="2:8" s="91" customFormat="1" ht="14.5">
      <c r="B340" s="7"/>
      <c r="C340" s="63" t="s">
        <v>104</v>
      </c>
      <c r="D340" s="21" t="s">
        <v>263</v>
      </c>
      <c r="E340" s="76">
        <v>0</v>
      </c>
      <c r="H340" s="114"/>
    </row>
    <row r="341" spans="2:8" s="91" customFormat="1" ht="14.5">
      <c r="B341" s="64" t="s">
        <v>545</v>
      </c>
      <c r="C341" s="60" t="s">
        <v>430</v>
      </c>
      <c r="D341" s="69"/>
      <c r="E341" s="73"/>
      <c r="H341" s="114"/>
    </row>
    <row r="342" spans="2:8" s="91" customFormat="1" ht="234">
      <c r="B342" s="7"/>
      <c r="C342" s="85" t="s">
        <v>658</v>
      </c>
      <c r="D342" s="21"/>
      <c r="E342" s="75"/>
      <c r="H342" s="114"/>
    </row>
    <row r="343" spans="2:8" s="91" customFormat="1" ht="14.5">
      <c r="B343" s="12" t="s">
        <v>546</v>
      </c>
      <c r="C343" s="90" t="s">
        <v>375</v>
      </c>
      <c r="D343" s="21"/>
      <c r="E343" s="76"/>
      <c r="H343" s="114"/>
    </row>
    <row r="344" spans="2:8" s="91" customFormat="1" ht="14.5">
      <c r="B344" s="7"/>
      <c r="C344" s="63" t="s">
        <v>115</v>
      </c>
      <c r="D344" s="21" t="s">
        <v>116</v>
      </c>
      <c r="E344" s="76">
        <v>0</v>
      </c>
      <c r="H344" s="114"/>
    </row>
    <row r="345" spans="2:8" s="91" customFormat="1" ht="14.5">
      <c r="B345" s="12" t="s">
        <v>688</v>
      </c>
      <c r="C345" s="90" t="s">
        <v>376</v>
      </c>
      <c r="D345" s="21"/>
      <c r="E345" s="76"/>
      <c r="H345" s="114"/>
    </row>
    <row r="346" spans="2:8" s="91" customFormat="1" ht="14.5">
      <c r="B346" s="15" t="s">
        <v>689</v>
      </c>
      <c r="C346" s="63" t="s">
        <v>377</v>
      </c>
      <c r="D346" s="21"/>
      <c r="E346" s="76"/>
      <c r="H346" s="114"/>
    </row>
    <row r="347" spans="2:8" s="91" customFormat="1" ht="14.5">
      <c r="B347" s="7"/>
      <c r="C347" s="63" t="s">
        <v>115</v>
      </c>
      <c r="D347" s="21" t="s">
        <v>116</v>
      </c>
      <c r="E347" s="76">
        <v>0</v>
      </c>
      <c r="H347" s="114"/>
    </row>
    <row r="348" spans="2:8" s="91" customFormat="1" ht="14.5">
      <c r="B348" s="15" t="s">
        <v>690</v>
      </c>
      <c r="C348" s="63" t="s">
        <v>378</v>
      </c>
      <c r="D348" s="21"/>
      <c r="E348" s="76"/>
      <c r="H348" s="114"/>
    </row>
    <row r="349" spans="2:8" s="91" customFormat="1" ht="14.5">
      <c r="B349" s="7"/>
      <c r="C349" s="63" t="s">
        <v>115</v>
      </c>
      <c r="D349" s="21" t="s">
        <v>116</v>
      </c>
      <c r="E349" s="76">
        <v>0</v>
      </c>
      <c r="H349" s="114"/>
    </row>
    <row r="350" spans="2:8" s="91" customFormat="1" ht="14.5">
      <c r="B350" s="15" t="s">
        <v>691</v>
      </c>
      <c r="C350" s="63" t="s">
        <v>379</v>
      </c>
      <c r="D350" s="21"/>
      <c r="E350" s="76"/>
      <c r="H350" s="114"/>
    </row>
    <row r="351" spans="2:8" s="91" customFormat="1" ht="14.5">
      <c r="B351" s="7"/>
      <c r="C351" s="63" t="s">
        <v>115</v>
      </c>
      <c r="D351" s="21" t="s">
        <v>116</v>
      </c>
      <c r="E351" s="76">
        <v>0</v>
      </c>
      <c r="H351" s="114"/>
    </row>
    <row r="352" spans="2:8" s="91" customFormat="1" ht="14.5">
      <c r="B352" s="64" t="s">
        <v>547</v>
      </c>
      <c r="C352" s="60" t="s">
        <v>177</v>
      </c>
      <c r="D352" s="69"/>
      <c r="E352" s="73"/>
      <c r="H352" s="114"/>
    </row>
    <row r="353" spans="2:8" s="91" customFormat="1" ht="182">
      <c r="B353" s="7"/>
      <c r="C353" s="85" t="s">
        <v>178</v>
      </c>
      <c r="D353" s="21"/>
      <c r="E353" s="75"/>
      <c r="H353" s="114"/>
    </row>
    <row r="354" spans="2:8" s="91" customFormat="1" ht="14.5">
      <c r="B354" s="12" t="s">
        <v>548</v>
      </c>
      <c r="C354" s="90" t="s">
        <v>307</v>
      </c>
      <c r="D354" s="21"/>
      <c r="E354" s="76"/>
      <c r="H354" s="114"/>
    </row>
    <row r="355" spans="2:8" s="91" customFormat="1" ht="14.5">
      <c r="B355" s="7"/>
      <c r="C355" s="63" t="s">
        <v>115</v>
      </c>
      <c r="D355" s="21" t="s">
        <v>116</v>
      </c>
      <c r="E355" s="76">
        <v>0</v>
      </c>
      <c r="H355" s="114"/>
    </row>
    <row r="356" spans="2:8" s="91" customFormat="1" ht="14.5">
      <c r="B356" s="12" t="s">
        <v>549</v>
      </c>
      <c r="C356" s="90" t="s">
        <v>308</v>
      </c>
      <c r="D356" s="21"/>
      <c r="E356" s="76"/>
      <c r="H356" s="114"/>
    </row>
    <row r="357" spans="2:8" s="91" customFormat="1" ht="14.5">
      <c r="B357" s="7"/>
      <c r="C357" s="63" t="s">
        <v>115</v>
      </c>
      <c r="D357" s="21" t="s">
        <v>116</v>
      </c>
      <c r="E357" s="76">
        <v>0</v>
      </c>
      <c r="H357" s="114"/>
    </row>
    <row r="358" spans="2:8" s="91" customFormat="1" ht="14.5">
      <c r="B358" s="12" t="s">
        <v>550</v>
      </c>
      <c r="C358" s="90" t="s">
        <v>179</v>
      </c>
      <c r="D358" s="21"/>
      <c r="E358" s="76"/>
      <c r="H358" s="114"/>
    </row>
    <row r="359" spans="2:8" s="91" customFormat="1" ht="14.5">
      <c r="B359" s="7"/>
      <c r="C359" s="63" t="s">
        <v>115</v>
      </c>
      <c r="D359" s="21" t="s">
        <v>116</v>
      </c>
      <c r="E359" s="76">
        <v>0</v>
      </c>
      <c r="H359" s="114"/>
    </row>
    <row r="360" spans="2:8" s="91" customFormat="1" ht="14.5">
      <c r="B360" s="12" t="s">
        <v>551</v>
      </c>
      <c r="C360" s="90" t="s">
        <v>180</v>
      </c>
      <c r="D360" s="21"/>
      <c r="E360" s="76"/>
      <c r="H360" s="114"/>
    </row>
    <row r="361" spans="2:8" s="91" customFormat="1" ht="13">
      <c r="B361" s="7"/>
      <c r="C361" s="63" t="s">
        <v>115</v>
      </c>
      <c r="D361" s="21" t="s">
        <v>116</v>
      </c>
      <c r="E361" s="76">
        <v>0</v>
      </c>
    </row>
    <row r="362" spans="2:8" s="91" customFormat="1" ht="13">
      <c r="B362" s="12" t="s">
        <v>552</v>
      </c>
      <c r="C362" s="90" t="s">
        <v>448</v>
      </c>
      <c r="D362" s="21"/>
      <c r="E362" s="76"/>
    </row>
    <row r="363" spans="2:8" s="91" customFormat="1" ht="13">
      <c r="B363" s="7"/>
      <c r="C363" s="63" t="s">
        <v>115</v>
      </c>
      <c r="D363" s="21" t="s">
        <v>116</v>
      </c>
      <c r="E363" s="76">
        <v>0</v>
      </c>
    </row>
    <row r="364" spans="2:8" s="91" customFormat="1" ht="13">
      <c r="B364" s="64" t="s">
        <v>444</v>
      </c>
      <c r="C364" s="60" t="s">
        <v>181</v>
      </c>
      <c r="D364" s="69"/>
      <c r="E364" s="73"/>
    </row>
    <row r="365" spans="2:8" s="2" customFormat="1" ht="212" customHeight="1">
      <c r="B365" s="7"/>
      <c r="C365" s="85" t="s">
        <v>182</v>
      </c>
      <c r="D365" s="21"/>
      <c r="E365" s="75"/>
    </row>
    <row r="366" spans="2:8" s="91" customFormat="1" ht="14.5">
      <c r="B366" s="12" t="s">
        <v>553</v>
      </c>
      <c r="C366" s="90" t="s">
        <v>183</v>
      </c>
      <c r="D366" s="21"/>
      <c r="E366" s="76"/>
      <c r="H366" s="114"/>
    </row>
    <row r="367" spans="2:8" s="91" customFormat="1" ht="14.5">
      <c r="B367" s="7"/>
      <c r="C367" s="63" t="s">
        <v>115</v>
      </c>
      <c r="D367" s="21" t="s">
        <v>116</v>
      </c>
      <c r="E367" s="76">
        <v>0</v>
      </c>
      <c r="H367" s="114"/>
    </row>
    <row r="368" spans="2:8" s="91" customFormat="1" ht="14.5">
      <c r="B368" s="64" t="s">
        <v>555</v>
      </c>
      <c r="C368" s="60" t="s">
        <v>184</v>
      </c>
      <c r="D368" s="69"/>
      <c r="E368" s="73"/>
      <c r="H368" s="114"/>
    </row>
    <row r="369" spans="2:8" s="91" customFormat="1" ht="14.5">
      <c r="B369" s="12" t="s">
        <v>556</v>
      </c>
      <c r="C369" s="90" t="s">
        <v>554</v>
      </c>
      <c r="D369" s="21"/>
      <c r="E369" s="76"/>
      <c r="H369" s="114"/>
    </row>
    <row r="370" spans="2:8" s="91" customFormat="1" ht="14.5">
      <c r="B370" s="12"/>
      <c r="C370" s="85" t="s">
        <v>449</v>
      </c>
      <c r="D370" s="21"/>
      <c r="E370" s="76"/>
      <c r="H370" s="114"/>
    </row>
    <row r="371" spans="2:8" s="91" customFormat="1" ht="14.5">
      <c r="B371" s="15" t="s">
        <v>557</v>
      </c>
      <c r="C371" s="63" t="s">
        <v>450</v>
      </c>
      <c r="D371" s="21"/>
      <c r="E371" s="76"/>
      <c r="H371" s="114"/>
    </row>
    <row r="372" spans="2:8" s="91" customFormat="1" ht="14.5">
      <c r="B372" s="7"/>
      <c r="C372" s="63" t="s">
        <v>115</v>
      </c>
      <c r="D372" s="21" t="s">
        <v>116</v>
      </c>
      <c r="E372" s="76">
        <v>0</v>
      </c>
      <c r="H372" s="114"/>
    </row>
    <row r="373" spans="2:8" s="91" customFormat="1" ht="14.5">
      <c r="B373" s="15" t="s">
        <v>558</v>
      </c>
      <c r="C373" s="63" t="s">
        <v>451</v>
      </c>
      <c r="D373" s="21"/>
      <c r="E373" s="76"/>
      <c r="H373" s="114"/>
    </row>
    <row r="374" spans="2:8" s="91" customFormat="1" ht="14.5">
      <c r="B374" s="7"/>
      <c r="C374" s="63" t="s">
        <v>115</v>
      </c>
      <c r="D374" s="21" t="s">
        <v>116</v>
      </c>
      <c r="E374" s="76">
        <v>0</v>
      </c>
      <c r="H374" s="114"/>
    </row>
    <row r="375" spans="2:8" s="91" customFormat="1" ht="14.5">
      <c r="B375" s="64" t="s">
        <v>694</v>
      </c>
      <c r="C375" s="60" t="s">
        <v>692</v>
      </c>
      <c r="D375" s="69"/>
      <c r="E375" s="73"/>
      <c r="H375" s="114"/>
    </row>
    <row r="376" spans="2:8" s="91" customFormat="1" ht="26">
      <c r="B376" s="7"/>
      <c r="C376" s="63" t="s">
        <v>693</v>
      </c>
      <c r="D376" s="21"/>
      <c r="E376" s="76"/>
      <c r="H376" s="114"/>
    </row>
    <row r="377" spans="2:8" s="91" customFormat="1" ht="14.5">
      <c r="B377" s="7"/>
      <c r="C377" s="63" t="s">
        <v>104</v>
      </c>
      <c r="D377" s="21" t="s">
        <v>263</v>
      </c>
      <c r="E377" s="76">
        <v>0</v>
      </c>
      <c r="H377" s="114"/>
    </row>
    <row r="378" spans="2:8" s="91" customFormat="1" ht="14.5">
      <c r="B378" s="7"/>
      <c r="C378" s="63"/>
      <c r="D378" s="21"/>
      <c r="E378" s="76"/>
      <c r="H378" s="114"/>
    </row>
    <row r="379" spans="2:8" s="91" customFormat="1" ht="14.5">
      <c r="B379" s="65">
        <v>6</v>
      </c>
      <c r="C379" s="66" t="s">
        <v>185</v>
      </c>
      <c r="D379" s="67"/>
      <c r="E379" s="74"/>
      <c r="H379" s="114"/>
    </row>
    <row r="380" spans="2:8" s="91" customFormat="1" ht="14.5">
      <c r="B380" s="7"/>
      <c r="C380" s="9"/>
      <c r="D380" s="21"/>
      <c r="E380" s="75"/>
      <c r="H380" s="114"/>
    </row>
    <row r="381" spans="2:8" s="91" customFormat="1" ht="14.5">
      <c r="B381" s="64" t="s">
        <v>201</v>
      </c>
      <c r="C381" s="60" t="s">
        <v>187</v>
      </c>
      <c r="D381" s="69"/>
      <c r="E381" s="73"/>
      <c r="H381" s="114"/>
    </row>
    <row r="382" spans="2:8" s="91" customFormat="1" ht="65">
      <c r="B382" s="7"/>
      <c r="C382" s="85" t="s">
        <v>431</v>
      </c>
      <c r="D382" s="21"/>
      <c r="E382" s="75"/>
      <c r="H382" s="114"/>
    </row>
    <row r="383" spans="2:8" s="91" customFormat="1" ht="388.25" customHeight="1">
      <c r="B383" s="7"/>
      <c r="C383" s="85" t="s">
        <v>659</v>
      </c>
      <c r="D383" s="21"/>
      <c r="E383" s="75"/>
      <c r="H383" s="114"/>
    </row>
    <row r="384" spans="2:8" s="91" customFormat="1" ht="200.4" customHeight="1">
      <c r="B384" s="7"/>
      <c r="C384" s="85" t="s">
        <v>660</v>
      </c>
      <c r="D384" s="21"/>
      <c r="E384" s="75"/>
      <c r="H384" s="114"/>
    </row>
    <row r="385" spans="2:8" s="91" customFormat="1" ht="104">
      <c r="B385" s="7"/>
      <c r="C385" s="85" t="s">
        <v>661</v>
      </c>
      <c r="D385" s="21"/>
      <c r="E385" s="75"/>
      <c r="H385" s="114"/>
    </row>
    <row r="386" spans="2:8" s="91" customFormat="1" ht="26">
      <c r="B386" s="7"/>
      <c r="C386" s="85" t="s">
        <v>432</v>
      </c>
      <c r="D386" s="21"/>
      <c r="E386" s="75"/>
      <c r="H386" s="114"/>
    </row>
    <row r="387" spans="2:8" s="2" customFormat="1" ht="13">
      <c r="B387" s="12" t="s">
        <v>205</v>
      </c>
      <c r="C387" s="90" t="s">
        <v>188</v>
      </c>
      <c r="D387" s="21"/>
      <c r="E387" s="76"/>
    </row>
    <row r="388" spans="2:8" s="91" customFormat="1" ht="13">
      <c r="B388" s="7"/>
      <c r="C388" s="63" t="s">
        <v>115</v>
      </c>
      <c r="D388" s="21" t="s">
        <v>116</v>
      </c>
      <c r="E388" s="76">
        <v>0</v>
      </c>
      <c r="H388" s="84"/>
    </row>
    <row r="389" spans="2:8" s="91" customFormat="1" ht="14.5">
      <c r="B389" s="12" t="s">
        <v>209</v>
      </c>
      <c r="C389" s="90" t="s">
        <v>189</v>
      </c>
      <c r="D389" s="21"/>
      <c r="E389" s="76"/>
      <c r="H389" s="114"/>
    </row>
    <row r="390" spans="2:8" s="91" customFormat="1" ht="14.5">
      <c r="B390" s="7"/>
      <c r="C390" s="63" t="s">
        <v>115</v>
      </c>
      <c r="D390" s="21" t="s">
        <v>116</v>
      </c>
      <c r="E390" s="76">
        <v>0</v>
      </c>
      <c r="H390" s="114"/>
    </row>
    <row r="391" spans="2:8" s="91" customFormat="1" ht="14.5">
      <c r="B391" s="12" t="s">
        <v>316</v>
      </c>
      <c r="C391" s="90" t="s">
        <v>190</v>
      </c>
      <c r="D391" s="21"/>
      <c r="E391" s="76"/>
      <c r="H391" s="114"/>
    </row>
    <row r="392" spans="2:8" s="91" customFormat="1" ht="14.5">
      <c r="B392" s="7"/>
      <c r="C392" s="63" t="s">
        <v>115</v>
      </c>
      <c r="D392" s="21" t="s">
        <v>116</v>
      </c>
      <c r="E392" s="76">
        <v>0</v>
      </c>
      <c r="H392" s="114"/>
    </row>
    <row r="393" spans="2:8" s="91" customFormat="1" ht="14.5">
      <c r="B393" s="12" t="s">
        <v>560</v>
      </c>
      <c r="C393" s="90" t="s">
        <v>191</v>
      </c>
      <c r="D393" s="21"/>
      <c r="E393" s="76"/>
      <c r="H393" s="114"/>
    </row>
    <row r="394" spans="2:8" s="91" customFormat="1" ht="14.5">
      <c r="B394" s="7"/>
      <c r="C394" s="63" t="s">
        <v>115</v>
      </c>
      <c r="D394" s="21" t="s">
        <v>116</v>
      </c>
      <c r="E394" s="76">
        <v>0</v>
      </c>
      <c r="H394" s="114"/>
    </row>
    <row r="395" spans="2:8" s="91" customFormat="1" ht="14.5">
      <c r="B395" s="12" t="s">
        <v>561</v>
      </c>
      <c r="C395" s="90" t="s">
        <v>433</v>
      </c>
      <c r="D395" s="21"/>
      <c r="E395" s="76"/>
      <c r="H395" s="114"/>
    </row>
    <row r="396" spans="2:8" s="91" customFormat="1" ht="14.5">
      <c r="B396" s="7"/>
      <c r="C396" s="63" t="s">
        <v>115</v>
      </c>
      <c r="D396" s="21" t="s">
        <v>116</v>
      </c>
      <c r="E396" s="76">
        <v>0</v>
      </c>
      <c r="H396" s="114"/>
    </row>
    <row r="397" spans="2:8" s="91" customFormat="1" ht="14.5">
      <c r="B397" s="12" t="s">
        <v>562</v>
      </c>
      <c r="C397" s="90" t="s">
        <v>192</v>
      </c>
      <c r="D397" s="21"/>
      <c r="E397" s="76"/>
      <c r="H397" s="114"/>
    </row>
    <row r="398" spans="2:8" s="91" customFormat="1" ht="14.5">
      <c r="B398" s="7"/>
      <c r="C398" s="63" t="s">
        <v>115</v>
      </c>
      <c r="D398" s="21" t="s">
        <v>116</v>
      </c>
      <c r="E398" s="76">
        <v>0</v>
      </c>
      <c r="H398" s="114"/>
    </row>
    <row r="399" spans="2:8" s="91" customFormat="1" ht="14.5">
      <c r="B399" s="12" t="s">
        <v>563</v>
      </c>
      <c r="C399" s="90" t="s">
        <v>434</v>
      </c>
      <c r="D399" s="21"/>
      <c r="E399" s="76"/>
      <c r="H399" s="114"/>
    </row>
    <row r="400" spans="2:8" s="91" customFormat="1" ht="14.5">
      <c r="B400" s="7"/>
      <c r="C400" s="63" t="s">
        <v>115</v>
      </c>
      <c r="D400" s="21" t="s">
        <v>116</v>
      </c>
      <c r="E400" s="76">
        <v>0</v>
      </c>
      <c r="H400" s="114"/>
    </row>
    <row r="401" spans="2:8" s="91" customFormat="1" ht="14.5">
      <c r="B401" s="12" t="s">
        <v>564</v>
      </c>
      <c r="C401" s="90" t="s">
        <v>192</v>
      </c>
      <c r="D401" s="21"/>
      <c r="E401" s="76"/>
      <c r="H401" s="114"/>
    </row>
    <row r="402" spans="2:8" s="91" customFormat="1" ht="14.5">
      <c r="B402" s="7"/>
      <c r="C402" s="63" t="s">
        <v>115</v>
      </c>
      <c r="D402" s="21" t="s">
        <v>116</v>
      </c>
      <c r="E402" s="76">
        <v>0</v>
      </c>
      <c r="H402" s="114"/>
    </row>
    <row r="403" spans="2:8" s="91" customFormat="1" ht="14.5">
      <c r="B403" s="12" t="s">
        <v>565</v>
      </c>
      <c r="C403" s="90" t="s">
        <v>445</v>
      </c>
      <c r="D403" s="21"/>
      <c r="E403" s="76"/>
      <c r="H403" s="114"/>
    </row>
    <row r="404" spans="2:8" s="91" customFormat="1" ht="14.5">
      <c r="B404" s="7"/>
      <c r="C404" s="63" t="s">
        <v>115</v>
      </c>
      <c r="D404" s="21" t="s">
        <v>116</v>
      </c>
      <c r="E404" s="76">
        <v>0</v>
      </c>
      <c r="H404" s="114"/>
    </row>
    <row r="405" spans="2:8" s="91" customFormat="1" ht="14.5">
      <c r="B405" s="64" t="s">
        <v>213</v>
      </c>
      <c r="C405" s="60" t="s">
        <v>196</v>
      </c>
      <c r="D405" s="69"/>
      <c r="E405" s="73"/>
      <c r="H405" s="114"/>
    </row>
    <row r="406" spans="2:8" s="91" customFormat="1" ht="237" customHeight="1">
      <c r="B406" s="7"/>
      <c r="C406" s="85" t="s">
        <v>197</v>
      </c>
      <c r="D406" s="21"/>
      <c r="E406" s="75"/>
    </row>
    <row r="407" spans="2:8" s="91" customFormat="1" ht="168.65" customHeight="1">
      <c r="B407" s="7"/>
      <c r="C407" s="85" t="s">
        <v>195</v>
      </c>
      <c r="D407" s="21"/>
      <c r="E407" s="75"/>
    </row>
    <row r="408" spans="2:8" s="2" customFormat="1" ht="13">
      <c r="B408" s="12" t="s">
        <v>215</v>
      </c>
      <c r="C408" s="90" t="s">
        <v>199</v>
      </c>
      <c r="D408" s="21"/>
      <c r="E408" s="76"/>
    </row>
    <row r="409" spans="2:8" s="91" customFormat="1" ht="14.5">
      <c r="B409" s="7"/>
      <c r="C409" s="63" t="s">
        <v>198</v>
      </c>
      <c r="D409" s="21" t="s">
        <v>88</v>
      </c>
      <c r="E409" s="76">
        <v>0</v>
      </c>
      <c r="H409" s="114"/>
    </row>
    <row r="410" spans="2:8" s="91" customFormat="1" ht="14.5">
      <c r="B410" s="12" t="s">
        <v>216</v>
      </c>
      <c r="C410" s="90" t="s">
        <v>194</v>
      </c>
      <c r="D410" s="21"/>
      <c r="E410" s="76"/>
      <c r="H410" s="114"/>
    </row>
    <row r="411" spans="2:8" s="91" customFormat="1" ht="14.5">
      <c r="B411" s="7"/>
      <c r="C411" s="63" t="s">
        <v>115</v>
      </c>
      <c r="D411" s="21" t="s">
        <v>116</v>
      </c>
      <c r="E411" s="76">
        <v>0</v>
      </c>
      <c r="H411" s="114"/>
    </row>
    <row r="412" spans="2:8" s="91" customFormat="1" ht="14.5">
      <c r="B412" s="12" t="s">
        <v>313</v>
      </c>
      <c r="C412" s="90" t="s">
        <v>303</v>
      </c>
      <c r="D412" s="21"/>
      <c r="E412" s="76"/>
      <c r="H412" s="114"/>
    </row>
    <row r="413" spans="2:8" s="91" customFormat="1" ht="14.5">
      <c r="B413" s="7"/>
      <c r="C413" s="63" t="s">
        <v>198</v>
      </c>
      <c r="D413" s="21" t="s">
        <v>88</v>
      </c>
      <c r="E413" s="76">
        <v>0</v>
      </c>
      <c r="H413" s="114"/>
    </row>
    <row r="414" spans="2:8" s="91" customFormat="1" ht="14.5">
      <c r="B414" s="12" t="s">
        <v>318</v>
      </c>
      <c r="C414" s="90" t="s">
        <v>343</v>
      </c>
      <c r="D414" s="21"/>
      <c r="E414" s="76"/>
      <c r="H414" s="114"/>
    </row>
    <row r="415" spans="2:8" s="91" customFormat="1" ht="14.5">
      <c r="B415" s="7"/>
      <c r="C415" s="63" t="s">
        <v>115</v>
      </c>
      <c r="D415" s="21" t="s">
        <v>116</v>
      </c>
      <c r="E415" s="76">
        <v>0</v>
      </c>
      <c r="H415" s="114"/>
    </row>
    <row r="416" spans="2:8" s="91" customFormat="1" ht="14.5">
      <c r="B416" s="12" t="s">
        <v>566</v>
      </c>
      <c r="C416" s="90" t="s">
        <v>200</v>
      </c>
      <c r="D416" s="21"/>
      <c r="E416" s="76"/>
      <c r="H416" s="114"/>
    </row>
    <row r="417" spans="2:8" s="2" customFormat="1" ht="13">
      <c r="B417" s="7"/>
      <c r="C417" s="63" t="s">
        <v>198</v>
      </c>
      <c r="D417" s="21" t="s">
        <v>88</v>
      </c>
      <c r="E417" s="76">
        <v>0</v>
      </c>
    </row>
    <row r="418" spans="2:8" s="2" customFormat="1" ht="13">
      <c r="B418" s="12" t="s">
        <v>567</v>
      </c>
      <c r="C418" s="90" t="s">
        <v>446</v>
      </c>
      <c r="D418" s="21"/>
      <c r="E418" s="76"/>
    </row>
    <row r="419" spans="2:8" s="2" customFormat="1" ht="13">
      <c r="B419" s="7"/>
      <c r="C419" s="63" t="s">
        <v>198</v>
      </c>
      <c r="D419" s="21" t="s">
        <v>88</v>
      </c>
      <c r="E419" s="76">
        <v>0</v>
      </c>
    </row>
    <row r="420" spans="2:8" s="2" customFormat="1" ht="13">
      <c r="B420" s="7"/>
      <c r="C420" s="63"/>
      <c r="D420" s="21"/>
      <c r="E420" s="76"/>
    </row>
    <row r="421" spans="2:8" s="91" customFormat="1" ht="14.5">
      <c r="B421" s="64" t="s">
        <v>217</v>
      </c>
      <c r="C421" s="60" t="s">
        <v>435</v>
      </c>
      <c r="D421" s="69"/>
      <c r="E421" s="73"/>
      <c r="H421" s="114"/>
    </row>
    <row r="422" spans="2:8" s="91" customFormat="1" ht="208">
      <c r="B422" s="7"/>
      <c r="C422" s="63" t="s">
        <v>436</v>
      </c>
      <c r="D422" s="21"/>
      <c r="E422" s="76"/>
      <c r="H422" s="114"/>
    </row>
    <row r="423" spans="2:8" s="2" customFormat="1" ht="13">
      <c r="B423" s="7"/>
      <c r="C423" s="63" t="s">
        <v>198</v>
      </c>
      <c r="D423" s="21" t="s">
        <v>88</v>
      </c>
      <c r="E423" s="76">
        <v>0</v>
      </c>
    </row>
    <row r="424" spans="2:8" s="91" customFormat="1" ht="14.5">
      <c r="B424" s="64" t="s">
        <v>221</v>
      </c>
      <c r="C424" s="60" t="s">
        <v>437</v>
      </c>
      <c r="D424" s="69"/>
      <c r="E424" s="73"/>
      <c r="H424" s="114"/>
    </row>
    <row r="425" spans="2:8" s="91" customFormat="1" ht="258" customHeight="1">
      <c r="B425" s="7"/>
      <c r="C425" s="85" t="s">
        <v>438</v>
      </c>
      <c r="D425" s="21"/>
      <c r="E425" s="76"/>
      <c r="H425" s="114"/>
    </row>
    <row r="426" spans="2:8" s="2" customFormat="1" ht="13">
      <c r="B426" s="7"/>
      <c r="C426" s="63" t="s">
        <v>198</v>
      </c>
      <c r="D426" s="21" t="s">
        <v>88</v>
      </c>
      <c r="E426" s="76">
        <v>0</v>
      </c>
    </row>
    <row r="427" spans="2:8" s="91" customFormat="1" ht="14.5">
      <c r="B427" s="64" t="s">
        <v>231</v>
      </c>
      <c r="C427" s="60" t="s">
        <v>439</v>
      </c>
      <c r="D427" s="69"/>
      <c r="E427" s="73"/>
      <c r="H427" s="114"/>
    </row>
    <row r="428" spans="2:8" s="91" customFormat="1" ht="258.64999999999998" customHeight="1">
      <c r="B428" s="7"/>
      <c r="C428" s="85" t="s">
        <v>568</v>
      </c>
      <c r="D428" s="21"/>
      <c r="E428" s="76"/>
      <c r="H428" s="114"/>
    </row>
    <row r="429" spans="2:8" s="91" customFormat="1" ht="14.5">
      <c r="B429" s="7"/>
      <c r="C429" s="63" t="s">
        <v>198</v>
      </c>
      <c r="D429" s="21" t="s">
        <v>88</v>
      </c>
      <c r="E429" s="76">
        <v>0</v>
      </c>
      <c r="H429" s="114"/>
    </row>
    <row r="430" spans="2:8" s="91" customFormat="1" ht="14.5">
      <c r="B430" s="64" t="s">
        <v>234</v>
      </c>
      <c r="C430" s="60" t="s">
        <v>440</v>
      </c>
      <c r="D430" s="69"/>
      <c r="E430" s="73"/>
      <c r="H430" s="114"/>
    </row>
    <row r="431" spans="2:8" s="91" customFormat="1" ht="112.25" customHeight="1">
      <c r="B431" s="7"/>
      <c r="C431" s="85" t="s">
        <v>441</v>
      </c>
      <c r="D431" s="21"/>
      <c r="E431" s="76"/>
      <c r="H431" s="114"/>
    </row>
    <row r="432" spans="2:8" s="91" customFormat="1" ht="13">
      <c r="B432" s="7"/>
      <c r="C432" s="63" t="s">
        <v>198</v>
      </c>
      <c r="D432" s="21" t="s">
        <v>88</v>
      </c>
      <c r="E432" s="76">
        <v>0</v>
      </c>
    </row>
    <row r="433" spans="2:8" s="91" customFormat="1" ht="14.5">
      <c r="B433" s="64" t="s">
        <v>569</v>
      </c>
      <c r="C433" s="60" t="s">
        <v>442</v>
      </c>
      <c r="D433" s="69"/>
      <c r="E433" s="73"/>
      <c r="H433" s="114"/>
    </row>
    <row r="434" spans="2:8" s="91" customFormat="1" ht="270.64999999999998" customHeight="1">
      <c r="B434" s="7"/>
      <c r="C434" s="85" t="s">
        <v>443</v>
      </c>
      <c r="D434" s="21"/>
      <c r="E434" s="76"/>
      <c r="H434" s="114"/>
    </row>
    <row r="435" spans="2:8" s="91" customFormat="1" ht="14.5">
      <c r="B435" s="7"/>
      <c r="C435" s="63" t="s">
        <v>115</v>
      </c>
      <c r="D435" s="21" t="s">
        <v>116</v>
      </c>
      <c r="E435" s="76">
        <v>0</v>
      </c>
      <c r="H435" s="114"/>
    </row>
    <row r="436" spans="2:8" s="91" customFormat="1" ht="14.5">
      <c r="B436" s="65">
        <v>7</v>
      </c>
      <c r="C436" s="66" t="s">
        <v>203</v>
      </c>
      <c r="D436" s="67"/>
      <c r="E436" s="74"/>
      <c r="H436" s="114"/>
    </row>
    <row r="437" spans="2:8" s="91" customFormat="1" ht="14.5">
      <c r="B437" s="7"/>
      <c r="C437" s="9"/>
      <c r="D437" s="21"/>
      <c r="E437" s="75"/>
      <c r="H437" s="114"/>
    </row>
    <row r="438" spans="2:8" s="91" customFormat="1" ht="14.5">
      <c r="B438" s="64" t="s">
        <v>246</v>
      </c>
      <c r="C438" s="60" t="s">
        <v>212</v>
      </c>
      <c r="D438" s="69"/>
      <c r="E438" s="73"/>
      <c r="H438" s="114"/>
    </row>
    <row r="439" spans="2:8" s="91" customFormat="1" ht="286">
      <c r="B439" s="7"/>
      <c r="C439" s="85" t="s">
        <v>202</v>
      </c>
      <c r="D439" s="21"/>
      <c r="E439" s="75"/>
      <c r="H439" s="114"/>
    </row>
    <row r="440" spans="2:8" s="91" customFormat="1" ht="299">
      <c r="B440" s="7"/>
      <c r="C440" s="86" t="s">
        <v>310</v>
      </c>
      <c r="D440" s="21"/>
      <c r="E440" s="75"/>
      <c r="H440" s="114"/>
    </row>
    <row r="441" spans="2:8" s="91" customFormat="1" ht="13">
      <c r="B441" s="12" t="s">
        <v>250</v>
      </c>
      <c r="C441" s="90" t="s">
        <v>204</v>
      </c>
      <c r="D441" s="21"/>
      <c r="E441" s="76"/>
    </row>
    <row r="442" spans="2:8" s="2" customFormat="1" ht="26">
      <c r="B442" s="12"/>
      <c r="C442" s="86" t="s">
        <v>206</v>
      </c>
      <c r="D442" s="21"/>
      <c r="E442" s="76"/>
    </row>
    <row r="443" spans="2:8" s="91" customFormat="1" ht="13">
      <c r="B443" s="12" t="s">
        <v>252</v>
      </c>
      <c r="C443" s="107" t="s">
        <v>207</v>
      </c>
      <c r="D443" s="21"/>
      <c r="E443" s="76"/>
      <c r="H443" s="84"/>
    </row>
    <row r="444" spans="2:8" s="91" customFormat="1" ht="14.5">
      <c r="B444" s="7"/>
      <c r="C444" s="63" t="s">
        <v>115</v>
      </c>
      <c r="D444" s="21" t="s">
        <v>116</v>
      </c>
      <c r="E444" s="76">
        <v>0</v>
      </c>
      <c r="H444" s="114"/>
    </row>
    <row r="445" spans="2:8" s="2" customFormat="1" ht="13">
      <c r="B445" s="12" t="s">
        <v>255</v>
      </c>
      <c r="C445" s="107" t="s">
        <v>208</v>
      </c>
      <c r="D445" s="21"/>
      <c r="E445" s="76"/>
    </row>
    <row r="446" spans="2:8" s="91" customFormat="1" ht="13">
      <c r="B446" s="7"/>
      <c r="C446" s="63" t="s">
        <v>115</v>
      </c>
      <c r="D446" s="21" t="s">
        <v>116</v>
      </c>
      <c r="E446" s="76">
        <v>0</v>
      </c>
      <c r="H446" s="84"/>
    </row>
    <row r="447" spans="2:8" s="91" customFormat="1" ht="14.5">
      <c r="B447" s="12" t="s">
        <v>570</v>
      </c>
      <c r="C447" s="107" t="s">
        <v>571</v>
      </c>
      <c r="D447" s="21"/>
      <c r="E447" s="76"/>
      <c r="H447" s="114"/>
    </row>
    <row r="448" spans="2:8" s="2" customFormat="1" ht="65">
      <c r="B448" s="12"/>
      <c r="C448" s="86" t="s">
        <v>572</v>
      </c>
      <c r="D448" s="21"/>
      <c r="E448" s="76"/>
    </row>
    <row r="449" spans="2:8" s="91" customFormat="1" ht="13">
      <c r="B449" s="7"/>
      <c r="C449" s="63" t="s">
        <v>115</v>
      </c>
      <c r="D449" s="21" t="s">
        <v>116</v>
      </c>
      <c r="E449" s="76">
        <v>0</v>
      </c>
      <c r="H449" s="84"/>
    </row>
    <row r="450" spans="2:8" s="91" customFormat="1" ht="14.5">
      <c r="B450" s="12" t="s">
        <v>573</v>
      </c>
      <c r="C450" s="107" t="s">
        <v>574</v>
      </c>
      <c r="D450" s="21"/>
      <c r="E450" s="76"/>
      <c r="H450" s="114"/>
    </row>
    <row r="451" spans="2:8" s="91" customFormat="1" ht="26">
      <c r="B451" s="12"/>
      <c r="C451" s="86" t="s">
        <v>575</v>
      </c>
      <c r="D451" s="21"/>
      <c r="E451" s="76"/>
      <c r="H451" s="114"/>
    </row>
    <row r="452" spans="2:8" s="91" customFormat="1" ht="14.5">
      <c r="B452" s="7"/>
      <c r="C452" s="63" t="s">
        <v>312</v>
      </c>
      <c r="D452" s="21" t="s">
        <v>387</v>
      </c>
      <c r="E452" s="76">
        <v>0</v>
      </c>
      <c r="H452" s="114"/>
    </row>
    <row r="453" spans="2:8" s="91" customFormat="1" ht="14.5">
      <c r="B453" s="12" t="s">
        <v>576</v>
      </c>
      <c r="C453" s="107" t="s">
        <v>577</v>
      </c>
      <c r="D453" s="21"/>
      <c r="E453" s="76"/>
      <c r="H453" s="114"/>
    </row>
    <row r="454" spans="2:8" s="91" customFormat="1" ht="65">
      <c r="B454" s="12"/>
      <c r="C454" s="86" t="s">
        <v>662</v>
      </c>
      <c r="D454" s="21"/>
      <c r="E454" s="76"/>
      <c r="H454" s="114"/>
    </row>
    <row r="455" spans="2:8" s="91" customFormat="1" ht="14.5">
      <c r="B455" s="7"/>
      <c r="C455" s="63" t="s">
        <v>115</v>
      </c>
      <c r="D455" s="21" t="s">
        <v>116</v>
      </c>
      <c r="E455" s="76">
        <v>0</v>
      </c>
      <c r="H455" s="114"/>
    </row>
    <row r="456" spans="2:8" s="91" customFormat="1" ht="13">
      <c r="B456" s="12" t="s">
        <v>256</v>
      </c>
      <c r="C456" s="90" t="s">
        <v>210</v>
      </c>
      <c r="D456" s="21"/>
      <c r="E456" s="76"/>
    </row>
    <row r="457" spans="2:8" s="91" customFormat="1" ht="39">
      <c r="B457" s="12"/>
      <c r="C457" s="86" t="s">
        <v>211</v>
      </c>
      <c r="D457" s="21"/>
      <c r="E457" s="76"/>
    </row>
    <row r="458" spans="2:8" s="91" customFormat="1" ht="13">
      <c r="B458" s="12" t="s">
        <v>258</v>
      </c>
      <c r="C458" s="107" t="s">
        <v>207</v>
      </c>
      <c r="D458" s="21"/>
      <c r="E458" s="76"/>
    </row>
    <row r="459" spans="2:8" s="91" customFormat="1" ht="13">
      <c r="B459" s="7"/>
      <c r="C459" s="63" t="s">
        <v>115</v>
      </c>
      <c r="D459" s="21" t="s">
        <v>116</v>
      </c>
      <c r="E459" s="76">
        <v>0</v>
      </c>
    </row>
    <row r="460" spans="2:8" s="91" customFormat="1" ht="13">
      <c r="B460" s="12" t="s">
        <v>259</v>
      </c>
      <c r="C460" s="107" t="s">
        <v>208</v>
      </c>
      <c r="D460" s="21"/>
      <c r="E460" s="76"/>
    </row>
    <row r="461" spans="2:8" s="91" customFormat="1" ht="13">
      <c r="B461" s="7"/>
      <c r="C461" s="63" t="s">
        <v>115</v>
      </c>
      <c r="D461" s="21" t="s">
        <v>116</v>
      </c>
      <c r="E461" s="76">
        <v>0</v>
      </c>
    </row>
    <row r="462" spans="2:8" s="91" customFormat="1" ht="13">
      <c r="B462" s="12" t="s">
        <v>260</v>
      </c>
      <c r="C462" s="107" t="s">
        <v>578</v>
      </c>
      <c r="D462" s="21"/>
      <c r="E462" s="76"/>
    </row>
    <row r="463" spans="2:8" s="91" customFormat="1" ht="65">
      <c r="B463" s="12"/>
      <c r="C463" s="86" t="s">
        <v>579</v>
      </c>
      <c r="D463" s="21"/>
      <c r="E463" s="76"/>
    </row>
    <row r="464" spans="2:8" s="91" customFormat="1" ht="13">
      <c r="B464" s="7"/>
      <c r="C464" s="63" t="s">
        <v>115</v>
      </c>
      <c r="D464" s="21" t="s">
        <v>116</v>
      </c>
      <c r="E464" s="76">
        <v>0</v>
      </c>
    </row>
    <row r="465" spans="2:5" s="91" customFormat="1" ht="13">
      <c r="B465" s="12" t="s">
        <v>266</v>
      </c>
      <c r="C465" s="107" t="s">
        <v>580</v>
      </c>
      <c r="D465" s="21"/>
      <c r="E465" s="76"/>
    </row>
    <row r="466" spans="2:5" s="91" customFormat="1" ht="26">
      <c r="B466" s="12"/>
      <c r="C466" s="86" t="s">
        <v>581</v>
      </c>
      <c r="D466" s="21"/>
      <c r="E466" s="76"/>
    </row>
    <row r="467" spans="2:5" s="91" customFormat="1" ht="13">
      <c r="B467" s="7"/>
      <c r="C467" s="63" t="s">
        <v>312</v>
      </c>
      <c r="D467" s="21" t="s">
        <v>387</v>
      </c>
      <c r="E467" s="76">
        <v>0</v>
      </c>
    </row>
    <row r="468" spans="2:5" s="91" customFormat="1" ht="13">
      <c r="B468" s="12" t="s">
        <v>268</v>
      </c>
      <c r="C468" s="107" t="s">
        <v>582</v>
      </c>
      <c r="D468" s="21"/>
      <c r="E468" s="76"/>
    </row>
    <row r="469" spans="2:5" s="91" customFormat="1" ht="65">
      <c r="B469" s="12"/>
      <c r="C469" s="86" t="s">
        <v>662</v>
      </c>
      <c r="D469" s="21"/>
      <c r="E469" s="76"/>
    </row>
    <row r="470" spans="2:5" s="91" customFormat="1" ht="13">
      <c r="B470" s="7"/>
      <c r="C470" s="63" t="s">
        <v>115</v>
      </c>
      <c r="D470" s="21" t="s">
        <v>116</v>
      </c>
      <c r="E470" s="76">
        <v>0</v>
      </c>
    </row>
    <row r="471" spans="2:5" s="91" customFormat="1" ht="13">
      <c r="B471" s="12" t="s">
        <v>583</v>
      </c>
      <c r="C471" s="90" t="s">
        <v>317</v>
      </c>
      <c r="D471" s="21"/>
      <c r="E471" s="76"/>
    </row>
    <row r="472" spans="2:5" s="91" customFormat="1" ht="312">
      <c r="B472" s="12"/>
      <c r="C472" s="86" t="s">
        <v>663</v>
      </c>
      <c r="D472" s="21"/>
      <c r="E472" s="76"/>
    </row>
    <row r="473" spans="2:5" s="91" customFormat="1" ht="13">
      <c r="B473" s="7"/>
      <c r="C473" s="63" t="s">
        <v>142</v>
      </c>
      <c r="D473" s="21" t="s">
        <v>143</v>
      </c>
      <c r="E473" s="76">
        <v>0</v>
      </c>
    </row>
    <row r="474" spans="2:5" s="91" customFormat="1" ht="13">
      <c r="B474" s="64" t="s">
        <v>273</v>
      </c>
      <c r="C474" s="60" t="s">
        <v>214</v>
      </c>
      <c r="D474" s="69"/>
      <c r="E474" s="73"/>
    </row>
    <row r="475" spans="2:5" s="91" customFormat="1" ht="247">
      <c r="B475" s="7"/>
      <c r="C475" s="85" t="s">
        <v>664</v>
      </c>
      <c r="D475" s="21"/>
      <c r="E475" s="75"/>
    </row>
    <row r="476" spans="2:5" s="91" customFormat="1" ht="13">
      <c r="B476" s="12" t="s">
        <v>276</v>
      </c>
      <c r="C476" s="90" t="s">
        <v>204</v>
      </c>
      <c r="D476" s="21"/>
      <c r="E476" s="76"/>
    </row>
    <row r="477" spans="2:5" s="91" customFormat="1" ht="26">
      <c r="B477" s="12"/>
      <c r="C477" s="86" t="s">
        <v>206</v>
      </c>
      <c r="D477" s="21"/>
      <c r="E477" s="76"/>
    </row>
    <row r="478" spans="2:5" s="91" customFormat="1" ht="13">
      <c r="B478" s="12" t="s">
        <v>584</v>
      </c>
      <c r="C478" s="107" t="s">
        <v>207</v>
      </c>
      <c r="D478" s="21"/>
      <c r="E478" s="76"/>
    </row>
    <row r="479" spans="2:5" s="91" customFormat="1" ht="13">
      <c r="B479" s="7"/>
      <c r="C479" s="63" t="s">
        <v>115</v>
      </c>
      <c r="D479" s="21" t="s">
        <v>116</v>
      </c>
      <c r="E479" s="76">
        <v>0</v>
      </c>
    </row>
    <row r="480" spans="2:5" s="91" customFormat="1" ht="13">
      <c r="B480" s="12" t="s">
        <v>585</v>
      </c>
      <c r="C480" s="107" t="s">
        <v>208</v>
      </c>
      <c r="D480" s="21"/>
      <c r="E480" s="76"/>
    </row>
    <row r="481" spans="2:5" s="91" customFormat="1" ht="13">
      <c r="B481" s="7"/>
      <c r="C481" s="63" t="s">
        <v>115</v>
      </c>
      <c r="D481" s="21" t="s">
        <v>116</v>
      </c>
      <c r="E481" s="76">
        <v>0</v>
      </c>
    </row>
    <row r="482" spans="2:5" s="91" customFormat="1" ht="13">
      <c r="B482" s="12" t="s">
        <v>586</v>
      </c>
      <c r="C482" s="107" t="s">
        <v>587</v>
      </c>
      <c r="D482" s="21"/>
      <c r="E482" s="76"/>
    </row>
    <row r="483" spans="2:5" s="91" customFormat="1" ht="91">
      <c r="B483" s="12"/>
      <c r="C483" s="86" t="s">
        <v>588</v>
      </c>
      <c r="D483" s="21"/>
      <c r="E483" s="76"/>
    </row>
    <row r="484" spans="2:5" s="91" customFormat="1" ht="13">
      <c r="B484" s="7"/>
      <c r="C484" s="63" t="s">
        <v>115</v>
      </c>
      <c r="D484" s="21" t="s">
        <v>116</v>
      </c>
      <c r="E484" s="76">
        <v>0</v>
      </c>
    </row>
    <row r="485" spans="2:5" s="91" customFormat="1" ht="13">
      <c r="B485" s="12" t="s">
        <v>281</v>
      </c>
      <c r="C485" s="90" t="s">
        <v>210</v>
      </c>
      <c r="D485" s="21"/>
      <c r="E485" s="76"/>
    </row>
    <row r="486" spans="2:5" s="91" customFormat="1" ht="39">
      <c r="B486" s="12"/>
      <c r="C486" s="86" t="s">
        <v>211</v>
      </c>
      <c r="D486" s="21"/>
      <c r="E486" s="76"/>
    </row>
    <row r="487" spans="2:5" s="91" customFormat="1" ht="13">
      <c r="B487" s="12" t="s">
        <v>589</v>
      </c>
      <c r="C487" s="90" t="s">
        <v>207</v>
      </c>
      <c r="D487" s="21"/>
      <c r="E487" s="76"/>
    </row>
    <row r="488" spans="2:5" s="91" customFormat="1" ht="13">
      <c r="B488" s="7"/>
      <c r="C488" s="63" t="s">
        <v>115</v>
      </c>
      <c r="D488" s="21" t="s">
        <v>116</v>
      </c>
      <c r="E488" s="76">
        <v>0</v>
      </c>
    </row>
    <row r="489" spans="2:5" s="91" customFormat="1" ht="13">
      <c r="B489" s="12" t="s">
        <v>590</v>
      </c>
      <c r="C489" s="90" t="s">
        <v>208</v>
      </c>
      <c r="D489" s="21"/>
      <c r="E489" s="76"/>
    </row>
    <row r="490" spans="2:5" s="91" customFormat="1" ht="13">
      <c r="B490" s="7"/>
      <c r="C490" s="63" t="s">
        <v>115</v>
      </c>
      <c r="D490" s="21" t="s">
        <v>116</v>
      </c>
      <c r="E490" s="76">
        <v>0</v>
      </c>
    </row>
    <row r="491" spans="2:5" s="91" customFormat="1" ht="13">
      <c r="B491" s="12" t="s">
        <v>591</v>
      </c>
      <c r="C491" s="90" t="s">
        <v>592</v>
      </c>
      <c r="D491" s="21"/>
      <c r="E491" s="76"/>
    </row>
    <row r="492" spans="2:5" s="91" customFormat="1" ht="91">
      <c r="B492" s="12"/>
      <c r="C492" s="86" t="s">
        <v>593</v>
      </c>
      <c r="D492" s="21"/>
      <c r="E492" s="76"/>
    </row>
    <row r="493" spans="2:5" s="91" customFormat="1" ht="13">
      <c r="B493" s="7"/>
      <c r="C493" s="63" t="s">
        <v>115</v>
      </c>
      <c r="D493" s="21" t="s">
        <v>116</v>
      </c>
      <c r="E493" s="76">
        <v>0</v>
      </c>
    </row>
    <row r="494" spans="2:5" s="91" customFormat="1" ht="13">
      <c r="B494" s="12" t="s">
        <v>282</v>
      </c>
      <c r="C494" s="90" t="s">
        <v>314</v>
      </c>
      <c r="D494" s="21"/>
      <c r="E494" s="76"/>
    </row>
    <row r="495" spans="2:5" s="91" customFormat="1" ht="26">
      <c r="B495" s="12"/>
      <c r="C495" s="86" t="s">
        <v>315</v>
      </c>
      <c r="D495" s="21"/>
      <c r="E495" s="76"/>
    </row>
    <row r="496" spans="2:5" s="91" customFormat="1" ht="13">
      <c r="B496" s="7"/>
      <c r="C496" s="63" t="s">
        <v>104</v>
      </c>
      <c r="D496" s="21" t="s">
        <v>263</v>
      </c>
      <c r="E496" s="76">
        <v>0</v>
      </c>
    </row>
    <row r="497" spans="2:5" s="91" customFormat="1" ht="13">
      <c r="B497" s="12" t="s">
        <v>324</v>
      </c>
      <c r="C497" s="90" t="s">
        <v>319</v>
      </c>
      <c r="D497" s="21"/>
      <c r="E497" s="76"/>
    </row>
    <row r="498" spans="2:5" s="91" customFormat="1" ht="195">
      <c r="B498" s="12"/>
      <c r="C498" s="86" t="s">
        <v>665</v>
      </c>
      <c r="D498" s="21"/>
      <c r="E498" s="76"/>
    </row>
    <row r="499" spans="2:5" s="91" customFormat="1" ht="13">
      <c r="B499" s="7"/>
      <c r="C499" s="63" t="s">
        <v>142</v>
      </c>
      <c r="D499" s="21" t="s">
        <v>143</v>
      </c>
      <c r="E499" s="76">
        <v>0</v>
      </c>
    </row>
    <row r="500" spans="2:5" s="91" customFormat="1" ht="13">
      <c r="B500" s="64" t="s">
        <v>594</v>
      </c>
      <c r="C500" s="60" t="s">
        <v>244</v>
      </c>
      <c r="D500" s="69"/>
      <c r="E500" s="73"/>
    </row>
    <row r="501" spans="2:5" s="91" customFormat="1" ht="13">
      <c r="B501" s="12" t="s">
        <v>595</v>
      </c>
      <c r="C501" s="90" t="s">
        <v>243</v>
      </c>
      <c r="D501" s="21"/>
      <c r="E501" s="76"/>
    </row>
    <row r="502" spans="2:5" s="91" customFormat="1" ht="208">
      <c r="B502" s="7"/>
      <c r="C502" s="85" t="s">
        <v>219</v>
      </c>
      <c r="D502" s="21"/>
      <c r="E502" s="75"/>
    </row>
    <row r="503" spans="2:5" s="91" customFormat="1" ht="13">
      <c r="B503" s="12" t="s">
        <v>596</v>
      </c>
      <c r="C503" s="85" t="s">
        <v>341</v>
      </c>
      <c r="D503" s="21"/>
      <c r="E503" s="76"/>
    </row>
    <row r="504" spans="2:5" s="91" customFormat="1" ht="13">
      <c r="B504" s="7"/>
      <c r="C504" s="63" t="s">
        <v>115</v>
      </c>
      <c r="D504" s="21" t="s">
        <v>116</v>
      </c>
      <c r="E504" s="76">
        <v>0</v>
      </c>
    </row>
    <row r="505" spans="2:5" s="91" customFormat="1" ht="13">
      <c r="B505" s="12" t="s">
        <v>597</v>
      </c>
      <c r="C505" s="85" t="s">
        <v>218</v>
      </c>
      <c r="D505" s="21"/>
      <c r="E505" s="76"/>
    </row>
    <row r="506" spans="2:5" s="91" customFormat="1" ht="13">
      <c r="B506" s="7"/>
      <c r="C506" s="63" t="s">
        <v>115</v>
      </c>
      <c r="D506" s="21" t="s">
        <v>116</v>
      </c>
      <c r="E506" s="76">
        <v>0</v>
      </c>
    </row>
    <row r="507" spans="2:5" s="91" customFormat="1" ht="13">
      <c r="B507" s="12" t="s">
        <v>697</v>
      </c>
      <c r="C507" s="85" t="s">
        <v>695</v>
      </c>
      <c r="D507" s="21"/>
      <c r="E507" s="76"/>
    </row>
    <row r="508" spans="2:5" s="91" customFormat="1" ht="13">
      <c r="B508" s="7"/>
      <c r="C508" s="63" t="s">
        <v>115</v>
      </c>
      <c r="D508" s="21" t="s">
        <v>116</v>
      </c>
      <c r="E508" s="76">
        <v>0</v>
      </c>
    </row>
    <row r="509" spans="2:5" s="91" customFormat="1" ht="13">
      <c r="B509" s="12" t="s">
        <v>698</v>
      </c>
      <c r="C509" s="85" t="s">
        <v>696</v>
      </c>
      <c r="D509" s="21"/>
      <c r="E509" s="76"/>
    </row>
    <row r="510" spans="2:5" s="91" customFormat="1" ht="13">
      <c r="B510" s="7"/>
      <c r="C510" s="63" t="s">
        <v>115</v>
      </c>
      <c r="D510" s="21" t="s">
        <v>116</v>
      </c>
      <c r="E510" s="76">
        <v>0</v>
      </c>
    </row>
    <row r="511" spans="2:5" s="91" customFormat="1" ht="13">
      <c r="B511" s="12" t="s">
        <v>598</v>
      </c>
      <c r="C511" s="90" t="s">
        <v>296</v>
      </c>
      <c r="D511" s="21"/>
      <c r="E511" s="76"/>
    </row>
    <row r="512" spans="2:5" s="91" customFormat="1" ht="117">
      <c r="B512" s="12"/>
      <c r="C512" s="85" t="s">
        <v>311</v>
      </c>
      <c r="D512" s="21"/>
      <c r="E512" s="76"/>
    </row>
    <row r="513" spans="2:5" s="91" customFormat="1" ht="13">
      <c r="B513" s="7"/>
      <c r="C513" s="63" t="s">
        <v>107</v>
      </c>
      <c r="D513" s="21" t="s">
        <v>88</v>
      </c>
      <c r="E513" s="76">
        <v>0</v>
      </c>
    </row>
    <row r="514" spans="2:5" s="91" customFormat="1" ht="13">
      <c r="B514" s="12" t="s">
        <v>599</v>
      </c>
      <c r="C514" s="90" t="s">
        <v>337</v>
      </c>
      <c r="D514" s="21"/>
      <c r="E514" s="76"/>
    </row>
    <row r="515" spans="2:5" s="91" customFormat="1" ht="169">
      <c r="B515" s="12"/>
      <c r="C515" s="85" t="s">
        <v>338</v>
      </c>
      <c r="D515" s="21"/>
      <c r="E515" s="76"/>
    </row>
    <row r="516" spans="2:5" s="91" customFormat="1" ht="13">
      <c r="B516" s="7"/>
      <c r="C516" s="63" t="s">
        <v>107</v>
      </c>
      <c r="D516" s="21" t="s">
        <v>88</v>
      </c>
      <c r="E516" s="76">
        <v>0</v>
      </c>
    </row>
    <row r="517" spans="2:5" s="91" customFormat="1" ht="13">
      <c r="B517" s="64" t="s">
        <v>600</v>
      </c>
      <c r="C517" s="60" t="s">
        <v>220</v>
      </c>
      <c r="D517" s="69"/>
      <c r="E517" s="73"/>
    </row>
    <row r="518" spans="2:5" s="91" customFormat="1" ht="117">
      <c r="B518" s="7"/>
      <c r="C518" s="85" t="s">
        <v>224</v>
      </c>
      <c r="D518" s="21"/>
      <c r="E518" s="75"/>
    </row>
    <row r="519" spans="2:5" s="91" customFormat="1" ht="13">
      <c r="B519" s="12" t="s">
        <v>601</v>
      </c>
      <c r="C519" s="90" t="s">
        <v>222</v>
      </c>
      <c r="D519" s="21"/>
      <c r="E519" s="76"/>
    </row>
    <row r="520" spans="2:5" s="91" customFormat="1" ht="13">
      <c r="B520" s="7"/>
      <c r="C520" s="63" t="s">
        <v>115</v>
      </c>
      <c r="D520" s="21" t="s">
        <v>116</v>
      </c>
      <c r="E520" s="76">
        <v>0</v>
      </c>
    </row>
    <row r="521" spans="2:5" s="91" customFormat="1" ht="13">
      <c r="B521" s="12" t="s">
        <v>602</v>
      </c>
      <c r="C521" s="90" t="s">
        <v>223</v>
      </c>
      <c r="D521" s="21"/>
      <c r="E521" s="76"/>
    </row>
    <row r="522" spans="2:5" s="91" customFormat="1" ht="13">
      <c r="B522" s="7"/>
      <c r="C522" s="63" t="s">
        <v>115</v>
      </c>
      <c r="D522" s="21" t="s">
        <v>116</v>
      </c>
      <c r="E522" s="76">
        <v>0</v>
      </c>
    </row>
    <row r="523" spans="2:5" s="91" customFormat="1" ht="13">
      <c r="B523" s="12" t="s">
        <v>603</v>
      </c>
      <c r="C523" s="90" t="s">
        <v>225</v>
      </c>
      <c r="D523" s="21"/>
      <c r="E523" s="76"/>
    </row>
    <row r="524" spans="2:5" s="91" customFormat="1" ht="13">
      <c r="B524" s="7"/>
      <c r="C524" s="63" t="s">
        <v>115</v>
      </c>
      <c r="D524" s="21" t="s">
        <v>116</v>
      </c>
      <c r="E524" s="76">
        <v>0</v>
      </c>
    </row>
    <row r="525" spans="2:5" s="91" customFormat="1" ht="13">
      <c r="B525" s="12" t="s">
        <v>604</v>
      </c>
      <c r="C525" s="90" t="s">
        <v>226</v>
      </c>
      <c r="D525" s="21"/>
      <c r="E525" s="76"/>
    </row>
    <row r="526" spans="2:5" s="91" customFormat="1" ht="13">
      <c r="B526" s="7"/>
      <c r="C526" s="63" t="s">
        <v>115</v>
      </c>
      <c r="D526" s="21" t="s">
        <v>116</v>
      </c>
      <c r="E526" s="76">
        <v>0</v>
      </c>
    </row>
    <row r="527" spans="2:5" s="91" customFormat="1" ht="13">
      <c r="B527" s="12" t="s">
        <v>605</v>
      </c>
      <c r="C527" s="90" t="s">
        <v>227</v>
      </c>
      <c r="D527" s="21"/>
      <c r="E527" s="76"/>
    </row>
    <row r="528" spans="2:5" s="91" customFormat="1" ht="13">
      <c r="B528" s="7"/>
      <c r="C528" s="63" t="s">
        <v>115</v>
      </c>
      <c r="D528" s="21" t="s">
        <v>116</v>
      </c>
      <c r="E528" s="76">
        <v>0</v>
      </c>
    </row>
    <row r="529" spans="2:5" s="91" customFormat="1" ht="13">
      <c r="B529" s="12" t="s">
        <v>606</v>
      </c>
      <c r="C529" s="90" t="s">
        <v>228</v>
      </c>
      <c r="D529" s="21"/>
      <c r="E529" s="76"/>
    </row>
    <row r="530" spans="2:5" s="91" customFormat="1" ht="13">
      <c r="B530" s="7"/>
      <c r="C530" s="63" t="s">
        <v>115</v>
      </c>
      <c r="D530" s="21" t="s">
        <v>116</v>
      </c>
      <c r="E530" s="76">
        <v>0</v>
      </c>
    </row>
    <row r="531" spans="2:5" s="91" customFormat="1" ht="13">
      <c r="B531" s="12" t="s">
        <v>607</v>
      </c>
      <c r="C531" s="90" t="s">
        <v>229</v>
      </c>
      <c r="D531" s="21"/>
      <c r="E531" s="76"/>
    </row>
    <row r="532" spans="2:5" s="91" customFormat="1" ht="13">
      <c r="B532" s="7"/>
      <c r="C532" s="63" t="s">
        <v>115</v>
      </c>
      <c r="D532" s="21" t="s">
        <v>116</v>
      </c>
      <c r="E532" s="76">
        <v>0</v>
      </c>
    </row>
    <row r="533" spans="2:5" s="91" customFormat="1" ht="13">
      <c r="B533" s="64" t="s">
        <v>608</v>
      </c>
      <c r="C533" s="60" t="s">
        <v>232</v>
      </c>
      <c r="D533" s="69"/>
      <c r="E533" s="73"/>
    </row>
    <row r="534" spans="2:5" s="91" customFormat="1" ht="52">
      <c r="B534" s="7"/>
      <c r="C534" s="85" t="s">
        <v>233</v>
      </c>
      <c r="D534" s="21"/>
      <c r="E534" s="75"/>
    </row>
    <row r="535" spans="2:5" s="91" customFormat="1" ht="13">
      <c r="B535" s="7"/>
      <c r="C535" s="63" t="s">
        <v>115</v>
      </c>
      <c r="D535" s="21" t="s">
        <v>116</v>
      </c>
      <c r="E535" s="76">
        <v>0</v>
      </c>
    </row>
    <row r="536" spans="2:5" s="91" customFormat="1" ht="13">
      <c r="B536" s="64" t="s">
        <v>609</v>
      </c>
      <c r="C536" s="60" t="s">
        <v>230</v>
      </c>
      <c r="D536" s="69"/>
      <c r="E536" s="73"/>
    </row>
    <row r="537" spans="2:5" s="91" customFormat="1" ht="364">
      <c r="B537" s="7"/>
      <c r="C537" s="85" t="s">
        <v>236</v>
      </c>
      <c r="D537" s="21"/>
      <c r="E537" s="75"/>
    </row>
    <row r="538" spans="2:5" s="91" customFormat="1" ht="182">
      <c r="B538" s="7"/>
      <c r="C538" s="85" t="s">
        <v>235</v>
      </c>
      <c r="D538" s="21"/>
      <c r="E538" s="75"/>
    </row>
    <row r="539" spans="2:5" s="91" customFormat="1" ht="13">
      <c r="B539" s="12" t="s">
        <v>718</v>
      </c>
      <c r="C539" s="90" t="s">
        <v>342</v>
      </c>
      <c r="D539" s="21"/>
      <c r="E539" s="76"/>
    </row>
    <row r="540" spans="2:5" s="91" customFormat="1" ht="13">
      <c r="B540" s="7"/>
      <c r="C540" s="63" t="s">
        <v>107</v>
      </c>
      <c r="D540" s="21" t="s">
        <v>88</v>
      </c>
      <c r="E540" s="76">
        <v>0</v>
      </c>
    </row>
    <row r="541" spans="2:5" s="91" customFormat="1" ht="13">
      <c r="B541" s="12" t="s">
        <v>719</v>
      </c>
      <c r="C541" s="90" t="s">
        <v>237</v>
      </c>
      <c r="D541" s="21"/>
      <c r="E541" s="76"/>
    </row>
    <row r="542" spans="2:5" s="91" customFormat="1" ht="13">
      <c r="B542" s="7"/>
      <c r="C542" s="63" t="s">
        <v>107</v>
      </c>
      <c r="D542" s="21" t="s">
        <v>88</v>
      </c>
      <c r="E542" s="76">
        <v>0</v>
      </c>
    </row>
    <row r="543" spans="2:5" s="91" customFormat="1" ht="13">
      <c r="B543" s="12" t="s">
        <v>720</v>
      </c>
      <c r="C543" s="90" t="s">
        <v>238</v>
      </c>
      <c r="D543" s="21"/>
      <c r="E543" s="76"/>
    </row>
    <row r="544" spans="2:5" s="91" customFormat="1" ht="13">
      <c r="B544" s="7"/>
      <c r="C544" s="63" t="s">
        <v>107</v>
      </c>
      <c r="D544" s="21" t="s">
        <v>88</v>
      </c>
      <c r="E544" s="76">
        <v>0</v>
      </c>
    </row>
    <row r="545" spans="2:5" s="91" customFormat="1" ht="13">
      <c r="B545" s="12" t="s">
        <v>721</v>
      </c>
      <c r="C545" s="90" t="s">
        <v>239</v>
      </c>
      <c r="D545" s="21"/>
      <c r="E545" s="76"/>
    </row>
    <row r="546" spans="2:5" s="91" customFormat="1" ht="13">
      <c r="B546" s="7"/>
      <c r="C546" s="63" t="s">
        <v>107</v>
      </c>
      <c r="D546" s="21" t="s">
        <v>88</v>
      </c>
      <c r="E546" s="76">
        <v>0</v>
      </c>
    </row>
    <row r="547" spans="2:5" s="91" customFormat="1" ht="13">
      <c r="B547" s="12" t="s">
        <v>722</v>
      </c>
      <c r="C547" s="90" t="s">
        <v>245</v>
      </c>
      <c r="D547" s="21"/>
      <c r="E547" s="76"/>
    </row>
    <row r="548" spans="2:5" s="91" customFormat="1" ht="13">
      <c r="B548" s="7"/>
      <c r="C548" s="63" t="s">
        <v>107</v>
      </c>
      <c r="D548" s="21" t="s">
        <v>88</v>
      </c>
      <c r="E548" s="76">
        <v>0</v>
      </c>
    </row>
    <row r="549" spans="2:5" s="91" customFormat="1" ht="13">
      <c r="B549" s="12" t="s">
        <v>723</v>
      </c>
      <c r="C549" s="90" t="s">
        <v>240</v>
      </c>
      <c r="D549" s="21"/>
      <c r="E549" s="76"/>
    </row>
    <row r="550" spans="2:5" s="91" customFormat="1" ht="13">
      <c r="B550" s="7"/>
      <c r="C550" s="63" t="s">
        <v>107</v>
      </c>
      <c r="D550" s="21" t="s">
        <v>88</v>
      </c>
      <c r="E550" s="76">
        <v>0</v>
      </c>
    </row>
    <row r="551" spans="2:5" s="91" customFormat="1" ht="13">
      <c r="B551" s="12" t="s">
        <v>724</v>
      </c>
      <c r="C551" s="90" t="s">
        <v>241</v>
      </c>
      <c r="D551" s="21"/>
      <c r="E551" s="76"/>
    </row>
    <row r="552" spans="2:5" s="91" customFormat="1" ht="13">
      <c r="B552" s="7"/>
      <c r="C552" s="63" t="s">
        <v>107</v>
      </c>
      <c r="D552" s="21" t="s">
        <v>88</v>
      </c>
      <c r="E552" s="76">
        <v>0</v>
      </c>
    </row>
    <row r="553" spans="2:5" s="91" customFormat="1" ht="13">
      <c r="B553" s="12" t="s">
        <v>725</v>
      </c>
      <c r="C553" s="90" t="s">
        <v>242</v>
      </c>
      <c r="D553" s="21"/>
      <c r="E553" s="76"/>
    </row>
    <row r="554" spans="2:5" s="91" customFormat="1" ht="13">
      <c r="B554" s="7"/>
      <c r="C554" s="63" t="s">
        <v>107</v>
      </c>
      <c r="D554" s="21" t="s">
        <v>88</v>
      </c>
      <c r="E554" s="76">
        <v>0</v>
      </c>
    </row>
    <row r="555" spans="2:5" s="91" customFormat="1" ht="13">
      <c r="B555" s="65">
        <v>8</v>
      </c>
      <c r="C555" s="66" t="s">
        <v>247</v>
      </c>
      <c r="D555" s="67"/>
      <c r="E555" s="74"/>
    </row>
    <row r="556" spans="2:5" s="91" customFormat="1" ht="13">
      <c r="B556" s="7"/>
      <c r="C556" s="9"/>
      <c r="D556" s="21"/>
      <c r="E556" s="75"/>
    </row>
    <row r="557" spans="2:5" s="91" customFormat="1" ht="13">
      <c r="B557" s="64" t="s">
        <v>286</v>
      </c>
      <c r="C557" s="60" t="s">
        <v>248</v>
      </c>
      <c r="D557" s="69"/>
      <c r="E557" s="73"/>
    </row>
    <row r="558" spans="2:5" s="91" customFormat="1" ht="182">
      <c r="B558" s="7"/>
      <c r="C558" s="85" t="s">
        <v>249</v>
      </c>
      <c r="D558" s="21"/>
      <c r="E558" s="75"/>
    </row>
    <row r="559" spans="2:5" s="91" customFormat="1" ht="13">
      <c r="B559" s="12" t="s">
        <v>287</v>
      </c>
      <c r="C559" s="90" t="s">
        <v>251</v>
      </c>
      <c r="D559" s="21"/>
      <c r="E559" s="76"/>
    </row>
    <row r="560" spans="2:5" s="91" customFormat="1" ht="65">
      <c r="B560" s="12"/>
      <c r="C560" s="86" t="s">
        <v>610</v>
      </c>
      <c r="D560" s="21"/>
      <c r="E560" s="76"/>
    </row>
    <row r="561" spans="2:5" s="91" customFormat="1" ht="13">
      <c r="B561" s="12" t="s">
        <v>611</v>
      </c>
      <c r="C561" s="86" t="s">
        <v>253</v>
      </c>
      <c r="D561" s="21"/>
      <c r="E561" s="76"/>
    </row>
    <row r="562" spans="2:5" s="91" customFormat="1" ht="13">
      <c r="B562" s="7"/>
      <c r="C562" s="63" t="s">
        <v>115</v>
      </c>
      <c r="D562" s="21" t="s">
        <v>116</v>
      </c>
      <c r="E562" s="76">
        <v>0</v>
      </c>
    </row>
    <row r="563" spans="2:5" s="91" customFormat="1" ht="13">
      <c r="B563" s="12" t="s">
        <v>612</v>
      </c>
      <c r="C563" s="86" t="s">
        <v>254</v>
      </c>
      <c r="D563" s="21"/>
      <c r="E563" s="76"/>
    </row>
    <row r="564" spans="2:5" s="91" customFormat="1" ht="13">
      <c r="B564" s="7"/>
      <c r="C564" s="63" t="s">
        <v>115</v>
      </c>
      <c r="D564" s="21" t="s">
        <v>116</v>
      </c>
      <c r="E564" s="76">
        <v>0</v>
      </c>
    </row>
    <row r="565" spans="2:5" s="91" customFormat="1" ht="13">
      <c r="B565" s="12" t="s">
        <v>288</v>
      </c>
      <c r="C565" s="90" t="s">
        <v>257</v>
      </c>
      <c r="D565" s="21"/>
      <c r="E565" s="76"/>
    </row>
    <row r="566" spans="2:5" s="91" customFormat="1" ht="52">
      <c r="B566" s="12"/>
      <c r="C566" s="86" t="s">
        <v>613</v>
      </c>
      <c r="D566" s="21"/>
      <c r="E566" s="76"/>
    </row>
    <row r="567" spans="2:5" s="91" customFormat="1" ht="13">
      <c r="B567" s="12" t="s">
        <v>614</v>
      </c>
      <c r="C567" s="86" t="s">
        <v>261</v>
      </c>
      <c r="D567" s="21"/>
      <c r="E567" s="76"/>
    </row>
    <row r="568" spans="2:5" s="91" customFormat="1" ht="26">
      <c r="B568" s="12"/>
      <c r="C568" s="86" t="s">
        <v>262</v>
      </c>
      <c r="D568" s="21"/>
      <c r="E568" s="76"/>
    </row>
    <row r="569" spans="2:5" s="91" customFormat="1" ht="13">
      <c r="B569" s="7"/>
      <c r="C569" s="63" t="s">
        <v>104</v>
      </c>
      <c r="D569" s="21" t="s">
        <v>263</v>
      </c>
      <c r="E569" s="76">
        <v>0</v>
      </c>
    </row>
    <row r="570" spans="2:5" s="91" customFormat="1" ht="13">
      <c r="B570" s="12" t="s">
        <v>615</v>
      </c>
      <c r="C570" s="86" t="s">
        <v>264</v>
      </c>
      <c r="D570" s="21"/>
      <c r="E570" s="76"/>
    </row>
    <row r="571" spans="2:5" s="91" customFormat="1" ht="13">
      <c r="B571" s="7"/>
      <c r="C571" s="63" t="s">
        <v>198</v>
      </c>
      <c r="D571" s="21" t="s">
        <v>88</v>
      </c>
      <c r="E571" s="76">
        <v>0</v>
      </c>
    </row>
    <row r="572" spans="2:5" s="91" customFormat="1" ht="13">
      <c r="B572" s="12" t="s">
        <v>616</v>
      </c>
      <c r="C572" s="86" t="s">
        <v>265</v>
      </c>
      <c r="D572" s="21"/>
      <c r="E572" s="76"/>
    </row>
    <row r="573" spans="2:5" s="91" customFormat="1" ht="13">
      <c r="B573" s="7"/>
      <c r="C573" s="63" t="s">
        <v>198</v>
      </c>
      <c r="D573" s="21" t="s">
        <v>88</v>
      </c>
      <c r="E573" s="76">
        <v>0</v>
      </c>
    </row>
    <row r="574" spans="2:5" s="91" customFormat="1" ht="13">
      <c r="B574" s="12" t="s">
        <v>617</v>
      </c>
      <c r="C574" s="86" t="s">
        <v>267</v>
      </c>
      <c r="D574" s="21"/>
      <c r="E574" s="76"/>
    </row>
    <row r="575" spans="2:5" s="91" customFormat="1" ht="13">
      <c r="B575" s="7"/>
      <c r="C575" s="63" t="s">
        <v>198</v>
      </c>
      <c r="D575" s="21" t="s">
        <v>88</v>
      </c>
      <c r="E575" s="76">
        <v>0</v>
      </c>
    </row>
    <row r="576" spans="2:5" s="91" customFormat="1" ht="13">
      <c r="B576" s="12" t="s">
        <v>618</v>
      </c>
      <c r="C576" s="86" t="s">
        <v>269</v>
      </c>
      <c r="D576" s="21"/>
      <c r="E576" s="76"/>
    </row>
    <row r="577" spans="2:5" s="91" customFormat="1" ht="13">
      <c r="B577" s="7"/>
      <c r="C577" s="63" t="s">
        <v>198</v>
      </c>
      <c r="D577" s="21" t="s">
        <v>88</v>
      </c>
      <c r="E577" s="76">
        <v>0</v>
      </c>
    </row>
    <row r="578" spans="2:5" s="91" customFormat="1" ht="13">
      <c r="B578" s="12" t="s">
        <v>619</v>
      </c>
      <c r="C578" s="86" t="s">
        <v>270</v>
      </c>
      <c r="D578" s="21"/>
      <c r="E578" s="76"/>
    </row>
    <row r="579" spans="2:5" s="91" customFormat="1" ht="26">
      <c r="B579" s="12"/>
      <c r="C579" s="86" t="s">
        <v>271</v>
      </c>
      <c r="D579" s="21"/>
      <c r="E579" s="76"/>
    </row>
    <row r="580" spans="2:5" s="91" customFormat="1" ht="13">
      <c r="B580" s="7"/>
      <c r="C580" s="63" t="s">
        <v>198</v>
      </c>
      <c r="D580" s="21" t="s">
        <v>88</v>
      </c>
      <c r="E580" s="76">
        <v>0</v>
      </c>
    </row>
    <row r="581" spans="2:5" s="91" customFormat="1" ht="13">
      <c r="B581" s="12" t="s">
        <v>620</v>
      </c>
      <c r="C581" s="86" t="s">
        <v>272</v>
      </c>
      <c r="D581" s="21"/>
      <c r="E581" s="76"/>
    </row>
    <row r="582" spans="2:5" s="91" customFormat="1" ht="13">
      <c r="B582" s="12"/>
      <c r="C582" s="86" t="s">
        <v>320</v>
      </c>
      <c r="D582" s="21"/>
      <c r="E582" s="76"/>
    </row>
    <row r="583" spans="2:5" s="91" customFormat="1" ht="13">
      <c r="B583" s="7"/>
      <c r="C583" s="63" t="s">
        <v>198</v>
      </c>
      <c r="D583" s="21" t="s">
        <v>88</v>
      </c>
      <c r="E583" s="76">
        <v>0</v>
      </c>
    </row>
    <row r="584" spans="2:5" s="91" customFormat="1" ht="13">
      <c r="B584" s="12" t="s">
        <v>621</v>
      </c>
      <c r="C584" s="86" t="s">
        <v>321</v>
      </c>
      <c r="D584" s="21"/>
      <c r="E584" s="76"/>
    </row>
    <row r="585" spans="2:5" s="91" customFormat="1" ht="13">
      <c r="B585" s="7"/>
      <c r="C585" s="63" t="s">
        <v>322</v>
      </c>
      <c r="D585" s="21" t="s">
        <v>323</v>
      </c>
      <c r="E585" s="76">
        <v>0</v>
      </c>
    </row>
    <row r="586" spans="2:5" s="91" customFormat="1" ht="13">
      <c r="B586" s="64" t="s">
        <v>290</v>
      </c>
      <c r="C586" s="60" t="s">
        <v>274</v>
      </c>
      <c r="D586" s="69"/>
      <c r="E586" s="73"/>
    </row>
    <row r="587" spans="2:5" s="91" customFormat="1" ht="195">
      <c r="B587" s="7"/>
      <c r="C587" s="85" t="s">
        <v>275</v>
      </c>
      <c r="D587" s="21"/>
      <c r="E587" s="75"/>
    </row>
    <row r="588" spans="2:5" s="91" customFormat="1" ht="13">
      <c r="B588" s="12" t="s">
        <v>622</v>
      </c>
      <c r="C588" s="90" t="s">
        <v>279</v>
      </c>
      <c r="D588" s="21"/>
      <c r="E588" s="76"/>
    </row>
    <row r="589" spans="2:5" s="91" customFormat="1" ht="13">
      <c r="B589" s="12"/>
      <c r="C589" s="86" t="s">
        <v>280</v>
      </c>
      <c r="D589" s="21"/>
      <c r="E589" s="76"/>
    </row>
    <row r="590" spans="2:5" s="91" customFormat="1" ht="13">
      <c r="B590" s="7"/>
      <c r="C590" s="63" t="s">
        <v>198</v>
      </c>
      <c r="D590" s="21" t="s">
        <v>88</v>
      </c>
      <c r="E590" s="76">
        <v>0</v>
      </c>
    </row>
    <row r="591" spans="2:5" s="91" customFormat="1" ht="13">
      <c r="B591" s="12" t="s">
        <v>623</v>
      </c>
      <c r="C591" s="90" t="s">
        <v>277</v>
      </c>
      <c r="D591" s="21"/>
      <c r="E591" s="76"/>
    </row>
    <row r="592" spans="2:5" s="91" customFormat="1" ht="26">
      <c r="B592" s="12"/>
      <c r="C592" s="86" t="s">
        <v>278</v>
      </c>
      <c r="D592" s="21"/>
      <c r="E592" s="76"/>
    </row>
    <row r="593" spans="2:5" s="91" customFormat="1" ht="13">
      <c r="B593" s="7"/>
      <c r="C593" s="63" t="s">
        <v>198</v>
      </c>
      <c r="D593" s="21" t="s">
        <v>88</v>
      </c>
      <c r="E593" s="76">
        <v>0</v>
      </c>
    </row>
    <row r="594" spans="2:5" s="91" customFormat="1" ht="13">
      <c r="B594" s="12" t="s">
        <v>624</v>
      </c>
      <c r="C594" s="90" t="s">
        <v>283</v>
      </c>
      <c r="D594" s="21"/>
      <c r="E594" s="76"/>
    </row>
    <row r="595" spans="2:5" s="91" customFormat="1" ht="13">
      <c r="B595" s="12"/>
      <c r="C595" s="86" t="s">
        <v>284</v>
      </c>
      <c r="D595" s="21"/>
      <c r="E595" s="76"/>
    </row>
    <row r="596" spans="2:5" s="91" customFormat="1" ht="13">
      <c r="B596" s="7"/>
      <c r="C596" s="63" t="s">
        <v>198</v>
      </c>
      <c r="D596" s="21" t="s">
        <v>88</v>
      </c>
      <c r="E596" s="76">
        <v>0</v>
      </c>
    </row>
    <row r="597" spans="2:5" s="91" customFormat="1" ht="13">
      <c r="B597" s="12" t="s">
        <v>625</v>
      </c>
      <c r="C597" s="90" t="s">
        <v>325</v>
      </c>
      <c r="D597" s="21"/>
      <c r="E597" s="76"/>
    </row>
    <row r="598" spans="2:5" s="91" customFormat="1" ht="13">
      <c r="B598" s="7"/>
      <c r="C598" s="63" t="s">
        <v>198</v>
      </c>
      <c r="D598" s="21" t="s">
        <v>88</v>
      </c>
      <c r="E598" s="76">
        <v>0</v>
      </c>
    </row>
    <row r="599" spans="2:5" s="91" customFormat="1" ht="13">
      <c r="B599" s="65">
        <v>9</v>
      </c>
      <c r="C599" s="66" t="s">
        <v>285</v>
      </c>
      <c r="D599" s="67"/>
      <c r="E599" s="74"/>
    </row>
    <row r="600" spans="2:5" s="91" customFormat="1" ht="273">
      <c r="B600" s="7"/>
      <c r="C600" s="85" t="s">
        <v>295</v>
      </c>
      <c r="D600" s="21"/>
      <c r="E600" s="75"/>
    </row>
    <row r="601" spans="2:5" s="91" customFormat="1" ht="13">
      <c r="B601" s="64" t="s">
        <v>626</v>
      </c>
      <c r="C601" s="60" t="s">
        <v>289</v>
      </c>
      <c r="D601" s="69"/>
      <c r="E601" s="73"/>
    </row>
    <row r="602" spans="2:5" s="91" customFormat="1" ht="13">
      <c r="B602" s="12" t="s">
        <v>627</v>
      </c>
      <c r="C602" s="90" t="s">
        <v>326</v>
      </c>
      <c r="D602" s="21"/>
      <c r="E602" s="76"/>
    </row>
    <row r="603" spans="2:5" s="91" customFormat="1" ht="65">
      <c r="B603" s="12"/>
      <c r="C603" s="86" t="s">
        <v>327</v>
      </c>
      <c r="D603" s="21"/>
      <c r="E603" s="76"/>
    </row>
    <row r="604" spans="2:5" s="91" customFormat="1" ht="13">
      <c r="B604" s="7"/>
      <c r="C604" s="63" t="s">
        <v>198</v>
      </c>
      <c r="D604" s="21" t="s">
        <v>88</v>
      </c>
      <c r="E604" s="76">
        <v>0</v>
      </c>
    </row>
    <row r="605" spans="2:5" s="91" customFormat="1" ht="13">
      <c r="B605" s="12" t="s">
        <v>628</v>
      </c>
      <c r="C605" s="90" t="s">
        <v>329</v>
      </c>
      <c r="D605" s="21"/>
      <c r="E605" s="76"/>
    </row>
    <row r="606" spans="2:5" s="91" customFormat="1" ht="65">
      <c r="B606" s="12"/>
      <c r="C606" s="86" t="s">
        <v>328</v>
      </c>
      <c r="D606" s="21"/>
      <c r="E606" s="76"/>
    </row>
    <row r="607" spans="2:5" s="91" customFormat="1" ht="13">
      <c r="B607" s="7"/>
      <c r="C607" s="63" t="s">
        <v>198</v>
      </c>
      <c r="D607" s="21" t="s">
        <v>88</v>
      </c>
      <c r="E607" s="76">
        <v>0</v>
      </c>
    </row>
    <row r="608" spans="2:5" s="91" customFormat="1" ht="13">
      <c r="B608" s="12" t="s">
        <v>629</v>
      </c>
      <c r="C608" s="90" t="s">
        <v>330</v>
      </c>
      <c r="D608" s="21"/>
      <c r="E608" s="76"/>
    </row>
    <row r="609" spans="2:5" s="91" customFormat="1" ht="65">
      <c r="B609" s="12"/>
      <c r="C609" s="86" t="s">
        <v>331</v>
      </c>
      <c r="D609" s="21"/>
      <c r="E609" s="76"/>
    </row>
    <row r="610" spans="2:5" s="91" customFormat="1" ht="13">
      <c r="B610" s="7"/>
      <c r="C610" s="63" t="s">
        <v>198</v>
      </c>
      <c r="D610" s="21" t="s">
        <v>88</v>
      </c>
      <c r="E610" s="76">
        <v>0</v>
      </c>
    </row>
    <row r="611" spans="2:5" s="91" customFormat="1" ht="13">
      <c r="B611" s="12" t="s">
        <v>302</v>
      </c>
      <c r="C611" s="90" t="s">
        <v>333</v>
      </c>
      <c r="D611" s="21"/>
      <c r="E611" s="76"/>
    </row>
    <row r="612" spans="2:5" s="91" customFormat="1" ht="65">
      <c r="B612" s="12"/>
      <c r="C612" s="86" t="s">
        <v>332</v>
      </c>
      <c r="D612" s="21"/>
      <c r="E612" s="76"/>
    </row>
    <row r="613" spans="2:5" s="91" customFormat="1" ht="13">
      <c r="B613" s="7"/>
      <c r="C613" s="63" t="s">
        <v>198</v>
      </c>
      <c r="D613" s="21" t="s">
        <v>88</v>
      </c>
      <c r="E613" s="76">
        <v>0</v>
      </c>
    </row>
    <row r="614" spans="2:5" s="91" customFormat="1" ht="13">
      <c r="B614" s="64" t="s">
        <v>630</v>
      </c>
      <c r="C614" s="60" t="s">
        <v>334</v>
      </c>
      <c r="D614" s="69"/>
      <c r="E614" s="73"/>
    </row>
    <row r="615" spans="2:5" s="91" customFormat="1" ht="65">
      <c r="B615" s="12"/>
      <c r="C615" s="86" t="s">
        <v>335</v>
      </c>
      <c r="D615" s="21"/>
      <c r="E615" s="76"/>
    </row>
    <row r="616" spans="2:5" s="91" customFormat="1" ht="13">
      <c r="B616" s="7"/>
      <c r="C616" s="63" t="s">
        <v>198</v>
      </c>
      <c r="D616" s="21" t="s">
        <v>88</v>
      </c>
      <c r="E616" s="76">
        <v>0</v>
      </c>
    </row>
    <row r="617" spans="2:5" s="91" customFormat="1" ht="13">
      <c r="B617" s="64" t="s">
        <v>631</v>
      </c>
      <c r="C617" s="60" t="s">
        <v>291</v>
      </c>
      <c r="D617" s="69"/>
      <c r="E617" s="73"/>
    </row>
    <row r="618" spans="2:5" s="91" customFormat="1" ht="65">
      <c r="B618" s="12"/>
      <c r="C618" s="86" t="s">
        <v>294</v>
      </c>
      <c r="D618" s="21"/>
      <c r="E618" s="76"/>
    </row>
    <row r="619" spans="2:5" s="91" customFormat="1" ht="13">
      <c r="B619" s="7"/>
      <c r="C619" s="63" t="s">
        <v>198</v>
      </c>
      <c r="D619" s="21" t="s">
        <v>88</v>
      </c>
      <c r="E619" s="76">
        <v>0</v>
      </c>
    </row>
    <row r="620" spans="2:5" s="91" customFormat="1" ht="13">
      <c r="B620" s="64" t="s">
        <v>632</v>
      </c>
      <c r="C620" s="60" t="s">
        <v>292</v>
      </c>
      <c r="D620" s="69"/>
      <c r="E620" s="73"/>
    </row>
    <row r="621" spans="2:5" s="91" customFormat="1" ht="65">
      <c r="B621" s="12"/>
      <c r="C621" s="86" t="s">
        <v>293</v>
      </c>
      <c r="D621" s="21"/>
      <c r="E621" s="76"/>
    </row>
    <row r="622" spans="2:5" s="91" customFormat="1" ht="13">
      <c r="B622" s="7"/>
      <c r="C622" s="63" t="s">
        <v>198</v>
      </c>
      <c r="D622" s="21" t="s">
        <v>88</v>
      </c>
      <c r="E622" s="76">
        <v>0</v>
      </c>
    </row>
    <row r="623" spans="2:5" s="91" customFormat="1" ht="13">
      <c r="B623" s="64" t="s">
        <v>633</v>
      </c>
      <c r="C623" s="60" t="s">
        <v>350</v>
      </c>
      <c r="D623" s="69"/>
      <c r="E623" s="73"/>
    </row>
    <row r="624" spans="2:5" s="91" customFormat="1" ht="65">
      <c r="B624" s="12"/>
      <c r="C624" s="86" t="s">
        <v>336</v>
      </c>
      <c r="D624" s="21"/>
      <c r="E624" s="76"/>
    </row>
    <row r="625" spans="2:5" s="91" customFormat="1" ht="13">
      <c r="B625" s="7"/>
      <c r="C625" s="63" t="s">
        <v>198</v>
      </c>
      <c r="D625" s="21" t="s">
        <v>88</v>
      </c>
      <c r="E625" s="76">
        <v>0</v>
      </c>
    </row>
    <row r="626" spans="2:5" s="91" customFormat="1" ht="13">
      <c r="B626" s="65">
        <v>10</v>
      </c>
      <c r="C626" s="66" t="s">
        <v>297</v>
      </c>
      <c r="D626" s="67"/>
      <c r="E626" s="74"/>
    </row>
    <row r="627" spans="2:5" s="91" customFormat="1" ht="13">
      <c r="B627" s="12" t="s">
        <v>634</v>
      </c>
      <c r="C627" s="90" t="s">
        <v>298</v>
      </c>
      <c r="D627" s="103"/>
      <c r="E627" s="76"/>
    </row>
    <row r="628" spans="2:5" s="91" customFormat="1" ht="247">
      <c r="B628" s="92"/>
      <c r="C628" s="106" t="s">
        <v>641</v>
      </c>
      <c r="D628" s="104"/>
      <c r="E628" s="93"/>
    </row>
    <row r="629" spans="2:5" s="91" customFormat="1" ht="13">
      <c r="B629" s="94" t="s">
        <v>635</v>
      </c>
      <c r="C629" s="77" t="s">
        <v>299</v>
      </c>
      <c r="D629" s="105"/>
      <c r="E629" s="93"/>
    </row>
    <row r="630" spans="2:5" s="91" customFormat="1" ht="13">
      <c r="B630" s="7"/>
      <c r="C630" s="63" t="s">
        <v>107</v>
      </c>
      <c r="D630" s="103" t="s">
        <v>88</v>
      </c>
      <c r="E630" s="76"/>
    </row>
    <row r="631" spans="2:5" s="91" customFormat="1" ht="13">
      <c r="B631" s="94" t="s">
        <v>636</v>
      </c>
      <c r="C631" s="77" t="s">
        <v>300</v>
      </c>
      <c r="D631" s="105"/>
      <c r="E631" s="93"/>
    </row>
    <row r="632" spans="2:5" s="91" customFormat="1" ht="13">
      <c r="B632" s="7"/>
      <c r="C632" s="63" t="s">
        <v>107</v>
      </c>
      <c r="D632" s="103" t="s">
        <v>88</v>
      </c>
      <c r="E632" s="76"/>
    </row>
    <row r="633" spans="2:5" s="91" customFormat="1" ht="13">
      <c r="B633" s="94" t="s">
        <v>637</v>
      </c>
      <c r="C633" s="77" t="s">
        <v>301</v>
      </c>
      <c r="D633" s="105"/>
      <c r="E633" s="93"/>
    </row>
    <row r="634" spans="2:5" s="91" customFormat="1" ht="13">
      <c r="B634" s="7"/>
      <c r="C634" s="63" t="s">
        <v>107</v>
      </c>
      <c r="D634" s="103" t="s">
        <v>88</v>
      </c>
      <c r="E634" s="76"/>
    </row>
    <row r="635" spans="2:5" s="91" customFormat="1" ht="13">
      <c r="B635" s="65">
        <v>11</v>
      </c>
      <c r="C635" s="66" t="s">
        <v>699</v>
      </c>
      <c r="D635" s="67"/>
      <c r="E635" s="74"/>
    </row>
    <row r="636" spans="2:5" s="91" customFormat="1" ht="156">
      <c r="B636" s="7"/>
      <c r="C636" s="85" t="s">
        <v>339</v>
      </c>
      <c r="D636" s="21"/>
      <c r="E636" s="75"/>
    </row>
    <row r="637" spans="2:5" ht="13">
      <c r="B637" s="7" t="s">
        <v>638</v>
      </c>
      <c r="C637" s="63" t="s">
        <v>340</v>
      </c>
      <c r="D637" s="21"/>
      <c r="E637" s="76"/>
    </row>
    <row r="638" spans="2:5" ht="13">
      <c r="B638" s="7"/>
      <c r="C638" s="63" t="s">
        <v>115</v>
      </c>
      <c r="D638" s="21" t="s">
        <v>116</v>
      </c>
      <c r="E638" s="76">
        <v>0</v>
      </c>
    </row>
    <row r="639" spans="2:5" ht="13">
      <c r="B639" s="7" t="s">
        <v>639</v>
      </c>
      <c r="C639" s="63" t="s">
        <v>640</v>
      </c>
      <c r="D639" s="21"/>
      <c r="E639" s="76"/>
    </row>
    <row r="640" spans="2:5" ht="13">
      <c r="B640" s="95"/>
      <c r="C640" s="96" t="s">
        <v>115</v>
      </c>
      <c r="D640" s="97" t="s">
        <v>116</v>
      </c>
      <c r="E640" s="98">
        <v>0</v>
      </c>
    </row>
  </sheetData>
  <mergeCells count="4">
    <mergeCell ref="B2:B4"/>
    <mergeCell ref="C2:C4"/>
    <mergeCell ref="D2:D4"/>
    <mergeCell ref="E2:E4"/>
  </mergeCells>
  <phoneticPr fontId="26" type="noConversion"/>
  <printOptions horizontalCentered="1"/>
  <pageMargins left="0.70866141732283472" right="0.70866141732283472" top="0.74803149606299213" bottom="0.74803149606299213" header="0.31496062992125984" footer="0.31496062992125984"/>
  <pageSetup paperSize="9" scale="63" fitToHeight="50" orientation="portrait" r:id="rId1"/>
  <headerFooter alignWithMargins="0">
    <oddHeader>&amp;LZAC DU TRIANGLE DE L'ECHAT&amp;CLOT 1 - VRD - GC - EP/SLT&amp;RDCE MT6.2</oddHeader>
    <oddFooter>&amp;L&amp;10BPU - LOT 1&amp;C&amp;D&amp;R&amp;10Page &amp;P de &amp;N</oddFooter>
  </headerFooter>
  <rowBreaks count="13" manualBreakCount="13">
    <brk id="13" min="1" max="4" man="1"/>
    <brk id="29" min="1" max="4" man="1"/>
    <brk id="131" min="1" max="4" man="1"/>
    <brk id="187" min="1" max="4" man="1"/>
    <brk id="278" min="1" max="4" man="1"/>
    <brk id="301" min="1" max="4" man="1"/>
    <brk id="316" min="1" max="4" man="1"/>
    <brk id="413" min="1" max="4" man="1"/>
    <brk id="432" min="1" max="4" man="1"/>
    <brk id="475" min="1" max="4" man="1"/>
    <brk id="510" min="1" max="4" man="1"/>
    <brk id="585" min="1" max="4" man="1"/>
    <brk id="613"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8</vt:i4>
      </vt:variant>
    </vt:vector>
  </HeadingPairs>
  <TitlesOfParts>
    <vt:vector size="12" baseType="lpstr">
      <vt:lpstr>CART LOT 1</vt:lpstr>
      <vt:lpstr>Sous Détail-SIGNA déviation</vt:lpstr>
      <vt:lpstr>PREAMBULE</vt:lpstr>
      <vt:lpstr>BPU DCE MT-4 ind 1</vt:lpstr>
      <vt:lpstr>'BPU DCE MT-4 ind 1'!_Toc192688115</vt:lpstr>
      <vt:lpstr>'BPU DCE MT-4 ind 1'!_Toc192688215</vt:lpstr>
      <vt:lpstr>'BPU DCE MT-4 ind 1'!_Toc8752150</vt:lpstr>
      <vt:lpstr>'BPU DCE MT-4 ind 1'!_Toc8752158</vt:lpstr>
      <vt:lpstr>'BPU DCE MT-4 ind 1'!Impression_des_titres</vt:lpstr>
      <vt:lpstr>'BPU DCE MT-4 ind 1'!Zone_d_impression</vt:lpstr>
      <vt:lpstr>'CART LOT 1'!Zone_d_impression</vt:lpstr>
      <vt:lpstr>PREAMBULE!Zone_d_impression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PANNETIER</dc:creator>
  <cp:lastModifiedBy>Thomas JOSIEN</cp:lastModifiedBy>
  <cp:lastPrinted>2026-03-09T22:15:47Z</cp:lastPrinted>
  <dcterms:created xsi:type="dcterms:W3CDTF">2019-01-09T10:26:00Z</dcterms:created>
  <dcterms:modified xsi:type="dcterms:W3CDTF">2026-04-13T08:08:07Z</dcterms:modified>
</cp:coreProperties>
</file>